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9C1879EC-D36D-4BE6-934E-17C6844EEAB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ยอดจำหน่าย" sheetId="14" r:id="rId1"/>
    <sheet name="รายงานยอดจำหน่าย OToP จากกรม " sheetId="15" r:id="rId2"/>
    <sheet name="เป้าหมายการจำหน่าย OToP ปี 2564" sheetId="13" r:id="rId3"/>
  </sheets>
  <calcPr calcId="181029"/>
</workbook>
</file>

<file path=xl/calcChain.xml><?xml version="1.0" encoding="utf-8"?>
<calcChain xmlns="http://schemas.openxmlformats.org/spreadsheetml/2006/main">
  <c r="L25" i="14" l="1"/>
  <c r="K25" i="14" l="1"/>
  <c r="J25" i="14"/>
  <c r="I25" i="14"/>
  <c r="H25" i="14"/>
  <c r="G25" i="14"/>
  <c r="O6" i="14"/>
  <c r="O7" i="14"/>
  <c r="P7" i="14" s="1"/>
  <c r="O8" i="14"/>
  <c r="O9" i="14"/>
  <c r="O10" i="14"/>
  <c r="O11" i="14"/>
  <c r="P11" i="14" s="1"/>
  <c r="O12" i="14"/>
  <c r="O13" i="14"/>
  <c r="O14" i="14"/>
  <c r="O15" i="14"/>
  <c r="P15" i="14" s="1"/>
  <c r="O16" i="14"/>
  <c r="O17" i="14"/>
  <c r="O18" i="14"/>
  <c r="O19" i="14"/>
  <c r="P19" i="14" s="1"/>
  <c r="O20" i="14"/>
  <c r="O21" i="14"/>
  <c r="O22" i="14"/>
  <c r="O23" i="14"/>
  <c r="P23" i="14" s="1"/>
  <c r="P21" i="14" l="1"/>
  <c r="P17" i="14"/>
  <c r="P13" i="14"/>
  <c r="P9" i="14"/>
  <c r="F18" i="15"/>
  <c r="D24" i="14" l="1"/>
  <c r="E24" i="14"/>
  <c r="F24" i="14"/>
  <c r="C24" i="14"/>
  <c r="O24" i="14" s="1"/>
  <c r="C29" i="14" s="1"/>
  <c r="D15" i="13"/>
  <c r="E15" i="13"/>
  <c r="D18" i="15"/>
  <c r="E18" i="15"/>
  <c r="F25" i="14"/>
  <c r="E25" i="14"/>
  <c r="D25" i="14"/>
  <c r="C25" i="14"/>
  <c r="O25" i="14" s="1"/>
  <c r="P25" i="14" s="1"/>
  <c r="O15" i="13" l="1"/>
  <c r="N15" i="13"/>
  <c r="M15" i="13"/>
  <c r="L15" i="13"/>
  <c r="K15" i="13"/>
  <c r="J15" i="13"/>
  <c r="I15" i="13"/>
  <c r="H15" i="13"/>
  <c r="G15" i="13"/>
  <c r="F15" i="13"/>
  <c r="P14" i="13"/>
  <c r="P13" i="13"/>
  <c r="P12" i="13"/>
  <c r="P11" i="13"/>
  <c r="P10" i="13"/>
  <c r="P9" i="13"/>
  <c r="P8" i="13"/>
  <c r="P7" i="13"/>
  <c r="P6" i="13"/>
  <c r="P15" i="13" l="1"/>
</calcChain>
</file>

<file path=xl/sharedStrings.xml><?xml version="1.0" encoding="utf-8"?>
<sst xmlns="http://schemas.openxmlformats.org/spreadsheetml/2006/main" count="235" uniqueCount="59">
  <si>
    <t>จังหวัด ยโสธร</t>
  </si>
  <si>
    <t>ที่</t>
  </si>
  <si>
    <t>ชื่ออำเภอ</t>
  </si>
  <si>
    <t>ตุลาคม</t>
  </si>
  <si>
    <t>พฤศจิกายน</t>
  </si>
  <si>
    <t>ธันวาคม</t>
  </si>
  <si>
    <t>มกราคม</t>
  </si>
  <si>
    <t>กุมภาพันธ์</t>
  </si>
  <si>
    <t>มีนาคม</t>
  </si>
  <si>
    <t>(บาท)</t>
  </si>
  <si>
    <t>เมืองยโสธร</t>
  </si>
  <si>
    <t xml:space="preserve"> เป้าจำหน่าย </t>
  </si>
  <si>
    <t xml:space="preserve"> ยอดจำหน่าย </t>
  </si>
  <si>
    <t>ทรายมูล</t>
  </si>
  <si>
    <t>กุดชุม</t>
  </si>
  <si>
    <t>คำเขื่อนแก้ว</t>
  </si>
  <si>
    <t>ป่าติ้ว</t>
  </si>
  <si>
    <t>มหาชนะชัย</t>
  </si>
  <si>
    <t>ค้อวัง</t>
  </si>
  <si>
    <t>เลิงนกทา</t>
  </si>
  <si>
    <t>ไทยเจริญ</t>
  </si>
  <si>
    <t xml:space="preserve"> จังหวัดยโสธร 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</si>
  <si>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</si>
  <si>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</si>
  <si>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</si>
  <si>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</si>
  <si>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</si>
  <si>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</si>
  <si>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 xml:space="preserve"> </t>
  </si>
  <si>
    <t>ตามคำรับรอง
กรมฯ ปี 2564(10%)</t>
  </si>
  <si>
    <t>ปีงบประมาณ 2564</t>
  </si>
  <si>
    <t>เป้าจำหน่าย /ยอดจำหน่าย</t>
  </si>
  <si>
    <t>รายงานผลการจำหน่ายสินค้าหนึ่งตำบล หนึ่งผลิตภัณฑ์ รายอำเภอ 
 ประจำปีงบประมาณ 2564 
จังหวัด ยโสธร</t>
  </si>
  <si>
    <t xml:space="preserve"> ตุลาคม  2563  (บาท)</t>
  </si>
  <si>
    <t>พฤศ  2563  (บาท)</t>
  </si>
  <si>
    <t>อำเภอ</t>
  </si>
  <si>
    <t>รายงานผลการจำหน่ายสินค้าหนึ่งตำบล หนึ่งผลิตภัณฑ์ รายอำเภอ  จังหวัดยโสธร  ปีงบประมาณ 2564</t>
  </si>
  <si>
    <t xml:space="preserve">รายงาน </t>
  </si>
  <si>
    <t>-</t>
  </si>
  <si>
    <t xml:space="preserve"> รวม </t>
  </si>
  <si>
    <t>รวม 12 เดือน</t>
  </si>
  <si>
    <t>ระหว่างเดือน ตุลาคม 2563 - กันยายน 2564 (12 เดือน)</t>
  </si>
  <si>
    <t>รวมผลการจำหน่ายสินค้าหนึ่งตำบล หนึ่งผลิตภัณฑ์ รายอำเภอ (รด.4)</t>
  </si>
  <si>
    <t>รวม</t>
  </si>
  <si>
    <t>สรุป ยอดจำหน่ายรวม</t>
  </si>
  <si>
    <t>คิดเป็นร้อยละ</t>
  </si>
  <si>
    <t>ร้อยละ</t>
  </si>
  <si>
    <t xml:space="preserve"> ก.ย.64</t>
  </si>
  <si>
    <t>ส.ค.64</t>
  </si>
  <si>
    <t>ก.ค.64</t>
  </si>
  <si>
    <t>มิ.ย.64</t>
  </si>
  <si>
    <t>พ.ค.64</t>
  </si>
  <si>
    <t>เม.ย.64</t>
  </si>
  <si>
    <t>มี.ค.64</t>
  </si>
  <si>
    <t>ก.พ.64</t>
  </si>
  <si>
    <t>ม.ค.64</t>
  </si>
  <si>
    <t>ธ.ค.63</t>
  </si>
  <si>
    <t>พ.ย.63</t>
  </si>
  <si>
    <t>ต.ค.63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</si>
</sst>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;[Red]#,##0"/>
    <numFmt numFmtId="165" formatCode="_-* #,##0_-;\-* #,##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H SarabunPSK"/>
      <family val="2"/>
    </font>
    <font>
      <sz val="11"/>
      <color rgb="FF000000"/>
      <name val="Calibri"/>
      <family val="2"/>
      <charset val="222"/>
      <scheme val="minor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sz val="18"/>
      <color rgb="FFFF0000"/>
      <name val="TH SarabunPSK"/>
      <family val="2"/>
    </font>
    <font>
      <b/>
      <sz val="18"/>
      <color rgb="FFFF0000"/>
      <name val="TH SarabunPSK"/>
      <family val="2"/>
    </font>
    <font>
      <b/>
      <u val="double"/>
      <sz val="18"/>
      <color theme="1"/>
      <name val="TH SarabunPSK"/>
      <family val="2"/>
    </font>
    <font>
      <b/>
      <u/>
      <sz val="18"/>
      <color theme="1"/>
      <name val="TH SarabunPSK"/>
      <family val="2"/>
    </font>
    <font>
      <sz val="12"/>
      <name val="TH SarabunPSK"/>
      <family val="2"/>
    </font>
    <font>
      <sz val="10"/>
      <color theme="1"/>
      <name val="TH SarabunPSK"/>
      <family val="2"/>
    </font>
    <font>
      <sz val="11"/>
      <color rgb="FF000000"/>
      <name val="TH SarabunPSK"/>
      <family val="2"/>
    </font>
    <font>
      <sz val="8"/>
      <color theme="1"/>
      <name val="TH SarabunPSK"/>
      <family val="2"/>
    </font>
    <font>
      <b/>
      <sz val="14"/>
      <color rgb="FF000000"/>
      <name val="TH SarabunPSK"/>
      <family val="2"/>
    </font>
    <font>
      <sz val="12"/>
      <color rgb="FF000000"/>
      <name val="TH SarabunPSK"/>
      <family val="2"/>
    </font>
    <font>
      <sz val="14"/>
      <color rgb="FF000000"/>
      <name val="TH SarabunPSK"/>
      <family val="2"/>
    </font>
    <font>
      <sz val="12.5"/>
      <color rgb="FF000000"/>
      <name val="TH SarabunPSK"/>
      <family val="2"/>
    </font>
    <font>
      <b/>
      <sz val="12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5" fillId="0" borderId="0" xfId="0" applyFont="1"/>
    <xf numFmtId="165" fontId="9" fillId="0" borderId="7" xfId="1" applyNumberFormat="1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 vertical="center"/>
    </xf>
    <xf numFmtId="165" fontId="9" fillId="4" borderId="7" xfId="1" applyNumberFormat="1" applyFont="1" applyFill="1" applyBorder="1" applyAlignment="1">
      <alignment horizontal="center" vertical="center"/>
    </xf>
    <xf numFmtId="3" fontId="10" fillId="4" borderId="7" xfId="0" applyNumberFormat="1" applyFont="1" applyFill="1" applyBorder="1" applyAlignment="1">
      <alignment horizontal="center" vertical="center"/>
    </xf>
    <xf numFmtId="165" fontId="9" fillId="4" borderId="7" xfId="1" applyNumberFormat="1" applyFont="1" applyFill="1" applyBorder="1" applyAlignment="1">
      <alignment vertical="center"/>
    </xf>
    <xf numFmtId="165" fontId="9" fillId="3" borderId="7" xfId="1" applyNumberFormat="1" applyFont="1" applyFill="1" applyBorder="1" applyAlignment="1">
      <alignment horizontal="center" vertical="center"/>
    </xf>
    <xf numFmtId="164" fontId="4" fillId="0" borderId="0" xfId="0" applyNumberFormat="1" applyFont="1"/>
    <xf numFmtId="0" fontId="13" fillId="0" borderId="0" xfId="0" applyFont="1"/>
    <xf numFmtId="165" fontId="4" fillId="0" borderId="0" xfId="1" applyNumberFormat="1" applyFont="1"/>
    <xf numFmtId="0" fontId="4" fillId="0" borderId="0" xfId="0" applyFont="1" applyAlignment="1">
      <alignment horizontal="right"/>
    </xf>
    <xf numFmtId="2" fontId="14" fillId="0" borderId="0" xfId="0" applyNumberFormat="1" applyFont="1"/>
    <xf numFmtId="3" fontId="4" fillId="0" borderId="0" xfId="0" applyNumberFormat="1" applyFont="1"/>
    <xf numFmtId="164" fontId="5" fillId="0" borderId="7" xfId="2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/>
    </xf>
    <xf numFmtId="165" fontId="9" fillId="0" borderId="7" xfId="1" applyNumberFormat="1" applyFont="1" applyBorder="1" applyAlignment="1">
      <alignment horizontal="right" vertical="center"/>
    </xf>
    <xf numFmtId="0" fontId="11" fillId="4" borderId="7" xfId="0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164" fontId="12" fillId="3" borderId="7" xfId="2" applyNumberFormat="1" applyFont="1" applyFill="1" applyBorder="1" applyAlignment="1">
      <alignment horizontal="center" vertical="center"/>
    </xf>
    <xf numFmtId="165" fontId="12" fillId="3" borderId="7" xfId="1" applyNumberFormat="1" applyFont="1" applyFill="1" applyBorder="1" applyAlignment="1">
      <alignment horizontal="left" vertical="center" wrapText="1"/>
    </xf>
    <xf numFmtId="165" fontId="12" fillId="3" borderId="7" xfId="1" applyNumberFormat="1" applyFont="1" applyFill="1" applyBorder="1" applyAlignment="1">
      <alignment vertical="center" wrapText="1"/>
    </xf>
    <xf numFmtId="165" fontId="12" fillId="3" borderId="7" xfId="1" applyNumberFormat="1" applyFont="1" applyFill="1" applyBorder="1" applyAlignment="1">
      <alignment horizontal="right" vertical="center"/>
    </xf>
    <xf numFmtId="2" fontId="4" fillId="3" borderId="7" xfId="0" applyNumberFormat="1" applyFont="1" applyFill="1" applyBorder="1" applyAlignment="1">
      <alignment vertical="center"/>
    </xf>
    <xf numFmtId="0" fontId="4" fillId="4" borderId="0" xfId="0" applyFont="1" applyFill="1" applyAlignment="1">
      <alignment vertical="center"/>
    </xf>
    <xf numFmtId="164" fontId="5" fillId="4" borderId="7" xfId="2" applyNumberFormat="1" applyFont="1" applyFill="1" applyBorder="1" applyAlignment="1">
      <alignment horizontal="center" vertical="center"/>
    </xf>
    <xf numFmtId="165" fontId="9" fillId="4" borderId="7" xfId="1" applyNumberFormat="1" applyFont="1" applyFill="1" applyBorder="1" applyAlignment="1">
      <alignment horizontal="center" vertical="center" wrapText="1"/>
    </xf>
    <xf numFmtId="164" fontId="10" fillId="4" borderId="7" xfId="0" applyNumberFormat="1" applyFont="1" applyFill="1" applyBorder="1" applyAlignment="1">
      <alignment horizontal="center" vertical="center" wrapText="1"/>
    </xf>
    <xf numFmtId="164" fontId="10" fillId="4" borderId="7" xfId="0" applyNumberFormat="1" applyFont="1" applyFill="1" applyBorder="1" applyAlignment="1">
      <alignment horizontal="center" vertical="center"/>
    </xf>
    <xf numFmtId="165" fontId="9" fillId="4" borderId="7" xfId="1" applyNumberFormat="1" applyFont="1" applyFill="1" applyBorder="1" applyAlignment="1">
      <alignment horizontal="right" vertical="center"/>
    </xf>
    <xf numFmtId="2" fontId="4" fillId="4" borderId="7" xfId="0" applyNumberFormat="1" applyFont="1" applyFill="1" applyBorder="1" applyAlignment="1">
      <alignment vertical="center"/>
    </xf>
    <xf numFmtId="165" fontId="9" fillId="4" borderId="7" xfId="1" applyNumberFormat="1" applyFont="1" applyFill="1" applyBorder="1" applyAlignment="1">
      <alignment vertical="center" wrapText="1"/>
    </xf>
    <xf numFmtId="164" fontId="10" fillId="4" borderId="7" xfId="2" applyNumberFormat="1" applyFont="1" applyFill="1" applyBorder="1" applyAlignment="1">
      <alignment horizontal="center" vertical="center"/>
    </xf>
    <xf numFmtId="0" fontId="4" fillId="4" borderId="7" xfId="0" applyFont="1" applyFill="1" applyBorder="1" applyAlignment="1">
      <alignment vertical="center"/>
    </xf>
    <xf numFmtId="164" fontId="5" fillId="3" borderId="7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6" fillId="0" borderId="2" xfId="2" applyNumberFormat="1" applyFont="1" applyBorder="1" applyAlignment="1">
      <alignment horizontal="center" vertical="center"/>
    </xf>
    <xf numFmtId="49" fontId="7" fillId="0" borderId="2" xfId="2" applyNumberFormat="1" applyFont="1" applyBorder="1" applyAlignment="1">
      <alignment horizontal="center" vertical="center"/>
    </xf>
    <xf numFmtId="49" fontId="8" fillId="0" borderId="2" xfId="2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6" fillId="0" borderId="8" xfId="2" applyNumberFormat="1" applyFont="1" applyBorder="1" applyAlignment="1">
      <alignment horizontal="center" vertical="center"/>
    </xf>
    <xf numFmtId="49" fontId="7" fillId="0" borderId="8" xfId="2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164" fontId="5" fillId="0" borderId="7" xfId="2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5" fillId="4" borderId="7" xfId="2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horizontal="center" vertical="top" wrapText="1"/>
    </xf>
    <xf numFmtId="164" fontId="6" fillId="0" borderId="1" xfId="2" applyNumberFormat="1" applyFont="1" applyBorder="1" applyAlignment="1">
      <alignment horizontal="center" vertical="top"/>
    </xf>
    <xf numFmtId="43" fontId="2" fillId="0" borderId="0" xfId="1" applyFont="1"/>
    <xf numFmtId="164" fontId="2" fillId="2" borderId="2" xfId="2" applyNumberFormat="1" applyFont="1" applyFill="1" applyBorder="1" applyAlignment="1">
      <alignment horizontal="center" vertical="center"/>
    </xf>
    <xf numFmtId="164" fontId="2" fillId="2" borderId="3" xfId="2" applyNumberFormat="1" applyFont="1" applyFill="1" applyBorder="1" applyAlignment="1">
      <alignment horizontal="center"/>
    </xf>
    <xf numFmtId="164" fontId="2" fillId="2" borderId="4" xfId="2" applyNumberFormat="1" applyFont="1" applyFill="1" applyBorder="1" applyAlignment="1">
      <alignment horizontal="center"/>
    </xf>
    <xf numFmtId="164" fontId="2" fillId="2" borderId="5" xfId="2" applyNumberFormat="1" applyFont="1" applyFill="1" applyBorder="1" applyAlignment="1">
      <alignment horizontal="center"/>
    </xf>
    <xf numFmtId="164" fontId="2" fillId="2" borderId="6" xfId="2" applyNumberFormat="1" applyFont="1" applyFill="1" applyBorder="1" applyAlignment="1">
      <alignment horizontal="center" vertical="center"/>
    </xf>
    <xf numFmtId="164" fontId="2" fillId="0" borderId="7" xfId="2" applyNumberFormat="1" applyFont="1" applyBorder="1" applyAlignment="1">
      <alignment horizontal="center"/>
    </xf>
    <xf numFmtId="164" fontId="2" fillId="0" borderId="7" xfId="2" applyNumberFormat="1" applyFont="1" applyBorder="1" applyAlignment="1">
      <alignment vertical="top" wrapText="1"/>
    </xf>
    <xf numFmtId="164" fontId="2" fillId="0" borderId="3" xfId="2" applyNumberFormat="1" applyFont="1" applyBorder="1" applyAlignment="1">
      <alignment horizontal="center"/>
    </xf>
    <xf numFmtId="164" fontId="2" fillId="0" borderId="5" xfId="2" applyNumberFormat="1" applyFont="1" applyBorder="1" applyAlignment="1">
      <alignment horizontal="center"/>
    </xf>
    <xf numFmtId="164" fontId="2" fillId="0" borderId="2" xfId="2" applyNumberFormat="1" applyFont="1" applyBorder="1" applyAlignment="1">
      <alignment horizontal="center" wrapText="1"/>
    </xf>
    <xf numFmtId="164" fontId="2" fillId="2" borderId="8" xfId="2" applyNumberFormat="1" applyFont="1" applyFill="1" applyBorder="1" applyAlignment="1">
      <alignment horizontal="center" vertical="center"/>
    </xf>
    <xf numFmtId="0" fontId="2" fillId="0" borderId="7" xfId="2" applyNumberFormat="1" applyFont="1" applyBorder="1" applyAlignment="1">
      <alignment horizontal="center" vertical="center"/>
    </xf>
    <xf numFmtId="164" fontId="2" fillId="0" borderId="6" xfId="2" applyNumberFormat="1" applyFont="1" applyBorder="1" applyAlignment="1">
      <alignment horizontal="center" wrapText="1"/>
    </xf>
    <xf numFmtId="164" fontId="2" fillId="0" borderId="7" xfId="2" applyNumberFormat="1" applyFont="1" applyBorder="1"/>
    <xf numFmtId="164" fontId="2" fillId="0" borderId="7" xfId="2" applyNumberFormat="1" applyFont="1" applyBorder="1" applyAlignment="1">
      <alignment horizontal="left"/>
    </xf>
    <xf numFmtId="164" fontId="2" fillId="0" borderId="7" xfId="2" applyNumberFormat="1" applyFont="1" applyBorder="1" applyAlignment="1">
      <alignment horizontal="center" vertical="center"/>
    </xf>
    <xf numFmtId="164" fontId="2" fillId="0" borderId="8" xfId="2" applyNumberFormat="1" applyFont="1" applyBorder="1" applyAlignment="1">
      <alignment horizontal="center" wrapText="1"/>
    </xf>
    <xf numFmtId="164" fontId="15" fillId="0" borderId="7" xfId="0" applyNumberFormat="1" applyFont="1" applyBorder="1" applyAlignment="1">
      <alignment horizontal="center" vertical="center"/>
    </xf>
    <xf numFmtId="164" fontId="15" fillId="0" borderId="7" xfId="0" applyNumberFormat="1" applyFont="1" applyBorder="1" applyAlignment="1">
      <alignment horizontal="center"/>
    </xf>
    <xf numFmtId="164" fontId="15" fillId="0" borderId="7" xfId="2" applyNumberFormat="1" applyFont="1" applyBorder="1" applyAlignment="1">
      <alignment horizontal="center"/>
    </xf>
    <xf numFmtId="164" fontId="15" fillId="0" borderId="7" xfId="0" applyNumberFormat="1" applyFont="1" applyBorder="1" applyAlignment="1">
      <alignment horizontal="center" wrapText="1"/>
    </xf>
    <xf numFmtId="164" fontId="15" fillId="0" borderId="9" xfId="0" applyNumberFormat="1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/>
    </xf>
    <xf numFmtId="3" fontId="15" fillId="0" borderId="2" xfId="0" applyNumberFormat="1" applyFont="1" applyBorder="1" applyAlignment="1">
      <alignment horizontal="center"/>
    </xf>
    <xf numFmtId="3" fontId="15" fillId="0" borderId="10" xfId="0" applyNumberFormat="1" applyFont="1" applyBorder="1" applyAlignment="1">
      <alignment horizontal="center"/>
    </xf>
    <xf numFmtId="3" fontId="15" fillId="0" borderId="2" xfId="0" applyNumberFormat="1" applyFont="1" applyBorder="1" applyAlignment="1">
      <alignment horizontal="center" vertical="center"/>
    </xf>
    <xf numFmtId="164" fontId="15" fillId="0" borderId="2" xfId="2" applyNumberFormat="1" applyFont="1" applyBorder="1" applyAlignment="1">
      <alignment horizontal="center"/>
    </xf>
    <xf numFmtId="164" fontId="15" fillId="4" borderId="7" xfId="0" applyNumberFormat="1" applyFont="1" applyFill="1" applyBorder="1" applyAlignment="1">
      <alignment horizontal="center" wrapText="1"/>
    </xf>
    <xf numFmtId="164" fontId="15" fillId="4" borderId="7" xfId="0" applyNumberFormat="1" applyFont="1" applyFill="1" applyBorder="1" applyAlignment="1">
      <alignment horizontal="center" vertical="center"/>
    </xf>
    <xf numFmtId="164" fontId="15" fillId="4" borderId="7" xfId="2" applyNumberFormat="1" applyFont="1" applyFill="1" applyBorder="1" applyAlignment="1">
      <alignment horizontal="center"/>
    </xf>
    <xf numFmtId="164" fontId="15" fillId="4" borderId="7" xfId="0" applyNumberFormat="1" applyFont="1" applyFill="1" applyBorder="1" applyAlignment="1">
      <alignment horizontal="center"/>
    </xf>
    <xf numFmtId="3" fontId="15" fillId="4" borderId="7" xfId="0" applyNumberFormat="1" applyFont="1" applyFill="1" applyBorder="1" applyAlignment="1">
      <alignment horizontal="center"/>
    </xf>
    <xf numFmtId="3" fontId="15" fillId="4" borderId="7" xfId="0" applyNumberFormat="1" applyFont="1" applyFill="1" applyBorder="1" applyAlignment="1">
      <alignment horizontal="center" vertical="center"/>
    </xf>
    <xf numFmtId="164" fontId="15" fillId="4" borderId="7" xfId="1" applyNumberFormat="1" applyFont="1" applyFill="1" applyBorder="1" applyAlignment="1">
      <alignment horizontal="center" vertical="center"/>
    </xf>
    <xf numFmtId="164" fontId="16" fillId="0" borderId="7" xfId="2" applyNumberFormat="1" applyFont="1" applyBorder="1" applyAlignment="1">
      <alignment horizontal="left"/>
    </xf>
    <xf numFmtId="164" fontId="16" fillId="0" borderId="7" xfId="2" applyNumberFormat="1" applyFont="1" applyBorder="1" applyAlignment="1">
      <alignment horizontal="center"/>
    </xf>
    <xf numFmtId="164" fontId="15" fillId="4" borderId="7" xfId="2" applyNumberFormat="1" applyFont="1" applyFill="1" applyBorder="1" applyAlignment="1">
      <alignment horizontal="center" vertic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3" fontId="17" fillId="4" borderId="0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18" fillId="0" borderId="0" xfId="0" applyNumberFormat="1" applyFont="1"/>
    <xf numFmtId="0" fontId="19" fillId="0" borderId="0" xfId="3" applyFont="1" applyAlignment="1">
      <alignment horizontal="center" wrapText="1"/>
    </xf>
    <xf numFmtId="0" fontId="20" fillId="0" borderId="0" xfId="3" applyFont="1"/>
    <xf numFmtId="0" fontId="19" fillId="0" borderId="20" xfId="3" applyFont="1" applyBorder="1" applyAlignment="1">
      <alignment horizontal="center" wrapText="1"/>
    </xf>
    <xf numFmtId="0" fontId="20" fillId="0" borderId="19" xfId="3" applyFont="1" applyBorder="1" applyAlignment="1">
      <alignment horizontal="center" vertical="center" wrapText="1"/>
    </xf>
    <xf numFmtId="0" fontId="20" fillId="0" borderId="15" xfId="3" applyFont="1" applyBorder="1" applyAlignment="1">
      <alignment horizontal="center" wrapText="1"/>
    </xf>
    <xf numFmtId="0" fontId="20" fillId="0" borderId="18" xfId="3" applyFont="1" applyBorder="1" applyAlignment="1">
      <alignment horizontal="center" wrapText="1"/>
    </xf>
    <xf numFmtId="0" fontId="20" fillId="0" borderId="14" xfId="3" applyFont="1" applyBorder="1" applyAlignment="1">
      <alignment horizontal="center" wrapText="1"/>
    </xf>
    <xf numFmtId="0" fontId="20" fillId="0" borderId="16" xfId="3" applyFont="1" applyBorder="1" applyAlignment="1">
      <alignment horizontal="center" vertical="center" wrapText="1"/>
    </xf>
    <xf numFmtId="0" fontId="20" fillId="0" borderId="12" xfId="3" applyFont="1" applyBorder="1" applyAlignment="1">
      <alignment horizontal="center" wrapText="1"/>
    </xf>
    <xf numFmtId="0" fontId="20" fillId="0" borderId="17" xfId="3" applyFont="1" applyBorder="1" applyAlignment="1">
      <alignment horizontal="center" vertical="center" wrapText="1"/>
    </xf>
    <xf numFmtId="0" fontId="20" fillId="0" borderId="11" xfId="3" applyFont="1" applyBorder="1" applyAlignment="1">
      <alignment horizontal="center" wrapText="1"/>
    </xf>
    <xf numFmtId="0" fontId="21" fillId="0" borderId="17" xfId="3" applyFont="1" applyBorder="1" applyAlignment="1">
      <alignment horizontal="center" wrapText="1"/>
    </xf>
    <xf numFmtId="0" fontId="21" fillId="0" borderId="11" xfId="3" applyFont="1" applyBorder="1" applyAlignment="1">
      <alignment wrapText="1"/>
    </xf>
    <xf numFmtId="43" fontId="22" fillId="0" borderId="11" xfId="4" applyFont="1" applyBorder="1" applyAlignment="1">
      <alignment horizontal="left" wrapText="1"/>
    </xf>
    <xf numFmtId="43" fontId="22" fillId="0" borderId="11" xfId="4" applyFont="1" applyBorder="1" applyAlignment="1">
      <alignment wrapText="1"/>
    </xf>
    <xf numFmtId="43" fontId="20" fillId="0" borderId="11" xfId="4" applyFont="1" applyBorder="1" applyAlignment="1">
      <alignment horizontal="center" wrapText="1"/>
    </xf>
    <xf numFmtId="43" fontId="22" fillId="0" borderId="11" xfId="4" applyFont="1" applyBorder="1" applyAlignment="1">
      <alignment horizontal="right" wrapText="1"/>
    </xf>
    <xf numFmtId="43" fontId="22" fillId="0" borderId="12" xfId="4" applyFont="1" applyBorder="1" applyAlignment="1">
      <alignment wrapText="1"/>
    </xf>
    <xf numFmtId="43" fontId="20" fillId="0" borderId="12" xfId="4" applyFont="1" applyBorder="1" applyAlignment="1">
      <alignment horizontal="center" wrapText="1"/>
    </xf>
    <xf numFmtId="43" fontId="22" fillId="0" borderId="12" xfId="4" applyFont="1" applyBorder="1" applyAlignment="1">
      <alignment horizontal="right" wrapText="1"/>
    </xf>
    <xf numFmtId="0" fontId="21" fillId="0" borderId="16" xfId="3" applyFont="1" applyBorder="1" applyAlignment="1">
      <alignment horizontal="center" wrapText="1"/>
    </xf>
    <xf numFmtId="0" fontId="21" fillId="0" borderId="12" xfId="3" applyFont="1" applyBorder="1" applyAlignment="1">
      <alignment wrapText="1"/>
    </xf>
    <xf numFmtId="43" fontId="22" fillId="0" borderId="12" xfId="4" applyFont="1" applyBorder="1" applyAlignment="1">
      <alignment horizontal="left" wrapText="1"/>
    </xf>
    <xf numFmtId="43" fontId="22" fillId="0" borderId="0" xfId="4" applyFont="1" applyAlignment="1">
      <alignment wrapText="1"/>
    </xf>
    <xf numFmtId="43" fontId="22" fillId="0" borderId="7" xfId="4" applyFont="1" applyBorder="1" applyAlignment="1">
      <alignment wrapText="1"/>
    </xf>
    <xf numFmtId="43" fontId="20" fillId="0" borderId="5" xfId="4" applyFont="1" applyBorder="1" applyAlignment="1">
      <alignment horizontal="center" wrapText="1"/>
    </xf>
    <xf numFmtId="43" fontId="22" fillId="0" borderId="5" xfId="4" applyFont="1" applyBorder="1" applyAlignment="1">
      <alignment horizontal="right" wrapText="1"/>
    </xf>
    <xf numFmtId="43" fontId="23" fillId="0" borderId="15" xfId="4" applyFont="1" applyBorder="1" applyAlignment="1">
      <alignment horizontal="center" wrapText="1"/>
    </xf>
    <xf numFmtId="43" fontId="23" fillId="0" borderId="14" xfId="4" applyFont="1" applyBorder="1" applyAlignment="1">
      <alignment horizontal="center" wrapText="1"/>
    </xf>
    <xf numFmtId="43" fontId="23" fillId="0" borderId="14" xfId="4" applyFont="1" applyBorder="1" applyAlignment="1">
      <alignment wrapText="1"/>
    </xf>
    <xf numFmtId="43" fontId="23" fillId="0" borderId="13" xfId="4" applyFont="1" applyBorder="1" applyAlignment="1">
      <alignment horizontal="center" wrapText="1"/>
    </xf>
    <xf numFmtId="43" fontId="23" fillId="0" borderId="13" xfId="4" applyFont="1" applyBorder="1" applyAlignment="1">
      <alignment horizontal="right" wrapText="1"/>
    </xf>
    <xf numFmtId="43" fontId="20" fillId="0" borderId="0" xfId="4" applyNumberFormat="1" applyFont="1"/>
    <xf numFmtId="43" fontId="20" fillId="0" borderId="0" xfId="4" applyFont="1"/>
    <xf numFmtId="43" fontId="20" fillId="0" borderId="0" xfId="4" applyFont="1" applyAlignment="1">
      <alignment horizontal="left"/>
    </xf>
    <xf numFmtId="43" fontId="20" fillId="0" borderId="0" xfId="3" applyNumberFormat="1" applyFont="1"/>
  </cellXfs>
  <cellStyles count="5">
    <cellStyle name="Comma" xfId="1" builtinId="3"/>
    <cellStyle name="Comma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0"/>
  <sheetViews>
    <sheetView tabSelected="1" topLeftCell="B16" zoomScale="75" zoomScaleNormal="75" workbookViewId="0">
      <selection activeCell="A2" sqref="A2:P29"/>
    </sheetView>
  </sheetViews>
  <sheetFormatPr defaultColWidth="9" defaultRowHeight="23.25"/>
  <cols>
    <col min="1" max="1" width="9" style="3"/>
    <col min="2" max="2" width="19.28515625" style="3" customWidth="1"/>
    <col min="3" max="3" width="18" style="3" customWidth="1"/>
    <col min="4" max="4" width="17.85546875" style="3" customWidth="1"/>
    <col min="5" max="5" width="17.42578125" style="3" customWidth="1"/>
    <col min="6" max="6" width="17.140625" style="3" customWidth="1"/>
    <col min="7" max="7" width="16.28515625" style="3" customWidth="1"/>
    <col min="8" max="8" width="15.5703125" style="3" customWidth="1"/>
    <col min="9" max="9" width="16.28515625" style="3" customWidth="1"/>
    <col min="10" max="10" width="16.42578125" style="3" customWidth="1"/>
    <col min="11" max="11" width="16.5703125" style="3" customWidth="1"/>
    <col min="12" max="12" width="16.85546875" style="3" customWidth="1"/>
    <col min="13" max="14" width="16.42578125" style="3" customWidth="1"/>
    <col min="15" max="15" width="17.85546875" style="4" customWidth="1"/>
    <col min="16" max="16" width="7.5703125" style="3" customWidth="1"/>
    <col min="17" max="16384" width="9" style="3"/>
  </cols>
  <sheetData>
    <row r="1" spans="1:16" ht="3" customHeight="1"/>
    <row r="2" spans="1:16" ht="24" customHeight="1">
      <c r="A2" s="49" t="s">
        <v>36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6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6" s="40" customFormat="1" ht="31.5" customHeight="1">
      <c r="A4" s="41" t="s">
        <v>35</v>
      </c>
      <c r="B4" s="41" t="s">
        <v>37</v>
      </c>
      <c r="C4" s="42" t="s">
        <v>58</v>
      </c>
      <c r="D4" s="42" t="s">
        <v>57</v>
      </c>
      <c r="E4" s="42" t="s">
        <v>56</v>
      </c>
      <c r="F4" s="42" t="s">
        <v>55</v>
      </c>
      <c r="G4" s="42" t="s">
        <v>54</v>
      </c>
      <c r="H4" s="43" t="s">
        <v>53</v>
      </c>
      <c r="I4" s="43" t="s">
        <v>52</v>
      </c>
      <c r="J4" s="43" t="s">
        <v>51</v>
      </c>
      <c r="K4" s="43" t="s">
        <v>50</v>
      </c>
      <c r="L4" s="43" t="s">
        <v>49</v>
      </c>
      <c r="M4" s="43" t="s">
        <v>48</v>
      </c>
      <c r="N4" s="43" t="s">
        <v>47</v>
      </c>
      <c r="O4" s="44" t="s">
        <v>43</v>
      </c>
      <c r="P4" s="45" t="s">
        <v>46</v>
      </c>
    </row>
    <row r="5" spans="1:16" s="40" customFormat="1" ht="31.5" customHeight="1">
      <c r="A5" s="46"/>
      <c r="B5" s="46"/>
      <c r="C5" s="47" t="s">
        <v>9</v>
      </c>
      <c r="D5" s="47" t="s">
        <v>9</v>
      </c>
      <c r="E5" s="47" t="s">
        <v>9</v>
      </c>
      <c r="F5" s="47" t="s">
        <v>9</v>
      </c>
      <c r="G5" s="47" t="s">
        <v>9</v>
      </c>
      <c r="H5" s="47" t="s">
        <v>9</v>
      </c>
      <c r="I5" s="47" t="s">
        <v>9</v>
      </c>
      <c r="J5" s="47" t="s">
        <v>9</v>
      </c>
      <c r="K5" s="47" t="s">
        <v>9</v>
      </c>
      <c r="L5" s="47" t="s">
        <v>9</v>
      </c>
      <c r="M5" s="47" t="s">
        <v>9</v>
      </c>
      <c r="N5" s="47" t="s">
        <v>9</v>
      </c>
      <c r="O5" s="47" t="s">
        <v>9</v>
      </c>
      <c r="P5" s="48"/>
    </row>
    <row r="6" spans="1:16" s="22" customFormat="1" ht="31.5" customHeight="1">
      <c r="A6" s="50" t="s">
        <v>10</v>
      </c>
      <c r="B6" s="17" t="s">
        <v>11</v>
      </c>
      <c r="C6" s="5">
        <v>40123500</v>
      </c>
      <c r="D6" s="5">
        <v>40268600</v>
      </c>
      <c r="E6" s="5">
        <v>41163050</v>
      </c>
      <c r="F6" s="5">
        <v>40165000</v>
      </c>
      <c r="G6" s="18">
        <v>40486300</v>
      </c>
      <c r="H6" s="18">
        <v>40257350</v>
      </c>
      <c r="I6" s="19">
        <v>40350600</v>
      </c>
      <c r="J6" s="6">
        <v>40662000</v>
      </c>
      <c r="K6" s="6">
        <v>38235900</v>
      </c>
      <c r="L6" s="6">
        <v>37861600</v>
      </c>
      <c r="M6" s="6">
        <v>39670000</v>
      </c>
      <c r="N6" s="6">
        <v>45683700</v>
      </c>
      <c r="O6" s="20">
        <f t="shared" ref="O6:O25" si="0">SUM(C6:N6)</f>
        <v>484927600</v>
      </c>
      <c r="P6" s="21"/>
    </row>
    <row r="7" spans="1:16" s="28" customFormat="1" ht="31.5" customHeight="1">
      <c r="A7" s="50"/>
      <c r="B7" s="23" t="s">
        <v>12</v>
      </c>
      <c r="C7" s="24">
        <v>10778000</v>
      </c>
      <c r="D7" s="24">
        <v>40283000</v>
      </c>
      <c r="E7" s="25">
        <v>32018500</v>
      </c>
      <c r="F7" s="25">
        <v>21743000</v>
      </c>
      <c r="G7" s="25">
        <v>21743000</v>
      </c>
      <c r="H7" s="25">
        <v>21689500</v>
      </c>
      <c r="I7" s="25">
        <v>28678500</v>
      </c>
      <c r="J7" s="25">
        <v>21689500</v>
      </c>
      <c r="K7" s="25">
        <v>5603000</v>
      </c>
      <c r="L7" s="25">
        <v>6189500</v>
      </c>
      <c r="M7" s="25"/>
      <c r="N7" s="25"/>
      <c r="O7" s="26">
        <f t="shared" si="0"/>
        <v>210415500</v>
      </c>
      <c r="P7" s="27">
        <f>O7*100/O6</f>
        <v>43.391116529560286</v>
      </c>
    </row>
    <row r="8" spans="1:16" s="22" customFormat="1" ht="31.5" customHeight="1">
      <c r="A8" s="52" t="s">
        <v>13</v>
      </c>
      <c r="B8" s="29" t="s">
        <v>11</v>
      </c>
      <c r="C8" s="30">
        <v>4946250</v>
      </c>
      <c r="D8" s="30">
        <v>4642500</v>
      </c>
      <c r="E8" s="7">
        <v>5324620</v>
      </c>
      <c r="F8" s="7">
        <v>4665300</v>
      </c>
      <c r="G8" s="31">
        <v>4023600</v>
      </c>
      <c r="H8" s="32">
        <v>3922000</v>
      </c>
      <c r="I8" s="32">
        <v>4425600</v>
      </c>
      <c r="J8" s="8">
        <v>5025600</v>
      </c>
      <c r="K8" s="8">
        <v>4056800</v>
      </c>
      <c r="L8" s="8">
        <v>4733690</v>
      </c>
      <c r="M8" s="8">
        <v>5225900</v>
      </c>
      <c r="N8" s="8">
        <v>4056579</v>
      </c>
      <c r="O8" s="33">
        <f t="shared" si="0"/>
        <v>55048439</v>
      </c>
      <c r="P8" s="21"/>
    </row>
    <row r="9" spans="1:16" s="28" customFormat="1" ht="31.5" customHeight="1">
      <c r="A9" s="52"/>
      <c r="B9" s="23" t="s">
        <v>12</v>
      </c>
      <c r="C9" s="24">
        <v>3242691</v>
      </c>
      <c r="D9" s="24">
        <v>3260021</v>
      </c>
      <c r="E9" s="25">
        <v>4039633</v>
      </c>
      <c r="F9" s="25">
        <v>5345033</v>
      </c>
      <c r="G9" s="25">
        <v>5192633</v>
      </c>
      <c r="H9" s="25">
        <v>4447433</v>
      </c>
      <c r="I9" s="25">
        <v>2017433</v>
      </c>
      <c r="J9" s="25">
        <v>1997433</v>
      </c>
      <c r="K9" s="25">
        <v>1082033</v>
      </c>
      <c r="L9" s="25">
        <v>1015143</v>
      </c>
      <c r="M9" s="25"/>
      <c r="N9" s="25"/>
      <c r="O9" s="26">
        <f t="shared" si="0"/>
        <v>31639486</v>
      </c>
      <c r="P9" s="34">
        <f>O9*100/O8</f>
        <v>57.475718793769971</v>
      </c>
    </row>
    <row r="10" spans="1:16" s="22" customFormat="1" ht="31.5" customHeight="1">
      <c r="A10" s="52" t="s">
        <v>14</v>
      </c>
      <c r="B10" s="29" t="s">
        <v>11</v>
      </c>
      <c r="C10" s="30">
        <v>14560300</v>
      </c>
      <c r="D10" s="30">
        <v>17450900</v>
      </c>
      <c r="E10" s="7">
        <v>20570200</v>
      </c>
      <c r="F10" s="7">
        <v>17680300</v>
      </c>
      <c r="G10" s="31">
        <v>19502400</v>
      </c>
      <c r="H10" s="31">
        <v>18256850</v>
      </c>
      <c r="I10" s="32">
        <v>17857620</v>
      </c>
      <c r="J10" s="8">
        <v>19457620</v>
      </c>
      <c r="K10" s="8">
        <v>17562000</v>
      </c>
      <c r="L10" s="8">
        <v>18208500</v>
      </c>
      <c r="M10" s="8">
        <v>17406108</v>
      </c>
      <c r="N10" s="8">
        <v>17529100</v>
      </c>
      <c r="O10" s="33">
        <f t="shared" si="0"/>
        <v>216041898</v>
      </c>
      <c r="P10" s="21"/>
    </row>
    <row r="11" spans="1:16" s="28" customFormat="1" ht="31.5" customHeight="1">
      <c r="A11" s="52"/>
      <c r="B11" s="23" t="s">
        <v>12</v>
      </c>
      <c r="C11" s="24">
        <v>6104380</v>
      </c>
      <c r="D11" s="24">
        <v>17614130</v>
      </c>
      <c r="E11" s="25">
        <v>15761030</v>
      </c>
      <c r="F11" s="25">
        <v>15719030</v>
      </c>
      <c r="G11" s="25">
        <v>13528830</v>
      </c>
      <c r="H11" s="25">
        <v>8019830</v>
      </c>
      <c r="I11" s="25">
        <v>3254630</v>
      </c>
      <c r="J11" s="25">
        <v>7778130</v>
      </c>
      <c r="K11" s="25">
        <v>9095130</v>
      </c>
      <c r="L11" s="25">
        <v>6799780</v>
      </c>
      <c r="M11" s="25"/>
      <c r="N11" s="25"/>
      <c r="O11" s="26">
        <f t="shared" si="0"/>
        <v>103674900</v>
      </c>
      <c r="P11" s="27">
        <f>O11*100/O10</f>
        <v>47.988330485783827</v>
      </c>
    </row>
    <row r="12" spans="1:16" s="22" customFormat="1" ht="31.5" customHeight="1">
      <c r="A12" s="52" t="s">
        <v>15</v>
      </c>
      <c r="B12" s="29" t="s">
        <v>11</v>
      </c>
      <c r="C12" s="7">
        <v>5762000</v>
      </c>
      <c r="D12" s="7">
        <v>6896200</v>
      </c>
      <c r="E12" s="7">
        <v>8142800</v>
      </c>
      <c r="F12" s="7">
        <v>12045800</v>
      </c>
      <c r="G12" s="31">
        <v>12356700</v>
      </c>
      <c r="H12" s="31">
        <v>8106300</v>
      </c>
      <c r="I12" s="32">
        <v>10458600</v>
      </c>
      <c r="J12" s="8">
        <v>10408000</v>
      </c>
      <c r="K12" s="8">
        <v>8278350</v>
      </c>
      <c r="L12" s="8">
        <v>7317530</v>
      </c>
      <c r="M12" s="8">
        <v>9129394</v>
      </c>
      <c r="N12" s="8">
        <v>7718000</v>
      </c>
      <c r="O12" s="33">
        <f t="shared" si="0"/>
        <v>106619674</v>
      </c>
      <c r="P12" s="21"/>
    </row>
    <row r="13" spans="1:16" s="28" customFormat="1" ht="31.5" customHeight="1">
      <c r="A13" s="52"/>
      <c r="B13" s="23" t="s">
        <v>12</v>
      </c>
      <c r="C13" s="24">
        <v>4353520</v>
      </c>
      <c r="D13" s="24">
        <v>6896330</v>
      </c>
      <c r="E13" s="25">
        <v>7878360</v>
      </c>
      <c r="F13" s="25">
        <v>10102040</v>
      </c>
      <c r="G13" s="25">
        <v>5380810</v>
      </c>
      <c r="H13" s="25">
        <v>7282636</v>
      </c>
      <c r="I13" s="25">
        <v>8017043</v>
      </c>
      <c r="J13" s="25">
        <v>6750720</v>
      </c>
      <c r="K13" s="25">
        <v>3845619</v>
      </c>
      <c r="L13" s="25">
        <v>3704120</v>
      </c>
      <c r="M13" s="25"/>
      <c r="N13" s="25"/>
      <c r="O13" s="26">
        <f t="shared" si="0"/>
        <v>64211198</v>
      </c>
      <c r="P13" s="27">
        <f>O13*100/O12</f>
        <v>60.224530418279087</v>
      </c>
    </row>
    <row r="14" spans="1:16" s="22" customFormat="1" ht="31.5" customHeight="1">
      <c r="A14" s="52" t="s">
        <v>16</v>
      </c>
      <c r="B14" s="29" t="s">
        <v>11</v>
      </c>
      <c r="C14" s="30">
        <v>29875000</v>
      </c>
      <c r="D14" s="7">
        <v>34250000</v>
      </c>
      <c r="E14" s="7">
        <v>32400220</v>
      </c>
      <c r="F14" s="7">
        <v>30213000</v>
      </c>
      <c r="G14" s="31">
        <v>32300000</v>
      </c>
      <c r="H14" s="31">
        <v>32263000</v>
      </c>
      <c r="I14" s="32">
        <v>32060000</v>
      </c>
      <c r="J14" s="8">
        <v>32065200</v>
      </c>
      <c r="K14" s="8">
        <v>31257800</v>
      </c>
      <c r="L14" s="8">
        <v>33206000</v>
      </c>
      <c r="M14" s="8">
        <v>30506000</v>
      </c>
      <c r="N14" s="8">
        <v>32206208</v>
      </c>
      <c r="O14" s="33">
        <f t="shared" si="0"/>
        <v>382602428</v>
      </c>
      <c r="P14" s="21"/>
    </row>
    <row r="15" spans="1:16" s="28" customFormat="1" ht="31.5" customHeight="1">
      <c r="A15" s="52"/>
      <c r="B15" s="23" t="s">
        <v>12</v>
      </c>
      <c r="C15" s="24">
        <v>17468218</v>
      </c>
      <c r="D15" s="24">
        <v>13013300</v>
      </c>
      <c r="E15" s="25">
        <v>12428000</v>
      </c>
      <c r="F15" s="25">
        <v>14098000</v>
      </c>
      <c r="G15" s="25">
        <v>10636500</v>
      </c>
      <c r="H15" s="25">
        <v>8495800</v>
      </c>
      <c r="I15" s="25">
        <v>5820800</v>
      </c>
      <c r="J15" s="25">
        <v>8244500</v>
      </c>
      <c r="K15" s="25">
        <v>5964700</v>
      </c>
      <c r="L15" s="25">
        <v>3067320</v>
      </c>
      <c r="M15" s="25"/>
      <c r="N15" s="25"/>
      <c r="O15" s="26">
        <f t="shared" si="0"/>
        <v>99237138</v>
      </c>
      <c r="P15" s="27">
        <f>O15*100/O14</f>
        <v>25.937404140049001</v>
      </c>
    </row>
    <row r="16" spans="1:16" s="22" customFormat="1" ht="31.5" customHeight="1">
      <c r="A16" s="52" t="s">
        <v>17</v>
      </c>
      <c r="B16" s="29" t="s">
        <v>11</v>
      </c>
      <c r="C16" s="35">
        <v>25159350</v>
      </c>
      <c r="D16" s="9">
        <v>24259000</v>
      </c>
      <c r="E16" s="9">
        <v>27595100</v>
      </c>
      <c r="F16" s="9">
        <v>21409000</v>
      </c>
      <c r="G16" s="32">
        <v>21439150</v>
      </c>
      <c r="H16" s="31">
        <v>22246800</v>
      </c>
      <c r="I16" s="32">
        <v>22254600</v>
      </c>
      <c r="J16" s="8">
        <v>24569200</v>
      </c>
      <c r="K16" s="8">
        <v>23498500</v>
      </c>
      <c r="L16" s="8">
        <v>24458600</v>
      </c>
      <c r="M16" s="36">
        <v>24775100</v>
      </c>
      <c r="N16" s="8">
        <v>22552556</v>
      </c>
      <c r="O16" s="33">
        <f t="shared" si="0"/>
        <v>284216956</v>
      </c>
      <c r="P16" s="21"/>
    </row>
    <row r="17" spans="1:16" s="28" customFormat="1" ht="31.5" customHeight="1">
      <c r="A17" s="52"/>
      <c r="B17" s="23" t="s">
        <v>12</v>
      </c>
      <c r="C17" s="24">
        <v>9534000</v>
      </c>
      <c r="D17" s="24">
        <v>8164000</v>
      </c>
      <c r="E17" s="25">
        <v>2143000</v>
      </c>
      <c r="F17" s="25">
        <v>1406500</v>
      </c>
      <c r="G17" s="25">
        <v>2153500</v>
      </c>
      <c r="H17" s="25">
        <v>2360500</v>
      </c>
      <c r="I17" s="25">
        <v>2258000</v>
      </c>
      <c r="J17" s="25">
        <v>1897900</v>
      </c>
      <c r="K17" s="25">
        <v>2005400</v>
      </c>
      <c r="L17" s="25">
        <v>2195900</v>
      </c>
      <c r="M17" s="25"/>
      <c r="N17" s="25"/>
      <c r="O17" s="26">
        <f t="shared" si="0"/>
        <v>34118700</v>
      </c>
      <c r="P17" s="27">
        <f>O17*100/O16</f>
        <v>12.004456201409743</v>
      </c>
    </row>
    <row r="18" spans="1:16" s="22" customFormat="1" ht="31.5" customHeight="1">
      <c r="A18" s="52" t="s">
        <v>18</v>
      </c>
      <c r="B18" s="29" t="s">
        <v>11</v>
      </c>
      <c r="C18" s="7">
        <v>17586000</v>
      </c>
      <c r="D18" s="7">
        <v>19872300</v>
      </c>
      <c r="E18" s="7">
        <v>19576000</v>
      </c>
      <c r="F18" s="7">
        <v>18484000</v>
      </c>
      <c r="G18" s="31">
        <v>14584200</v>
      </c>
      <c r="H18" s="32">
        <v>16383000</v>
      </c>
      <c r="I18" s="32">
        <v>17694000</v>
      </c>
      <c r="J18" s="8">
        <v>17475097</v>
      </c>
      <c r="K18" s="8">
        <v>18178750</v>
      </c>
      <c r="L18" s="8">
        <v>17169950</v>
      </c>
      <c r="M18" s="8">
        <v>17485050</v>
      </c>
      <c r="N18" s="8">
        <v>18482850</v>
      </c>
      <c r="O18" s="33">
        <f t="shared" si="0"/>
        <v>212971197</v>
      </c>
      <c r="P18" s="21"/>
    </row>
    <row r="19" spans="1:16" s="28" customFormat="1" ht="31.5" customHeight="1">
      <c r="A19" s="52"/>
      <c r="B19" s="23" t="s">
        <v>12</v>
      </c>
      <c r="C19" s="24">
        <v>2091210</v>
      </c>
      <c r="D19" s="24">
        <v>1748210</v>
      </c>
      <c r="E19" s="25">
        <v>2304210</v>
      </c>
      <c r="F19" s="25">
        <v>1600210</v>
      </c>
      <c r="G19" s="25">
        <v>1190710</v>
      </c>
      <c r="H19" s="25">
        <v>933710</v>
      </c>
      <c r="I19" s="25">
        <v>798710</v>
      </c>
      <c r="J19" s="25">
        <v>788710</v>
      </c>
      <c r="K19" s="25">
        <v>1291710</v>
      </c>
      <c r="L19" s="25">
        <v>1112210</v>
      </c>
      <c r="M19" s="25"/>
      <c r="N19" s="25"/>
      <c r="O19" s="26">
        <f t="shared" si="0"/>
        <v>13859600</v>
      </c>
      <c r="P19" s="27">
        <f>O19*100/O18</f>
        <v>6.5077344707791633</v>
      </c>
    </row>
    <row r="20" spans="1:16" s="22" customFormat="1" ht="31.5" customHeight="1">
      <c r="A20" s="52" t="s">
        <v>19</v>
      </c>
      <c r="B20" s="29" t="s">
        <v>11</v>
      </c>
      <c r="C20" s="7">
        <v>8236500</v>
      </c>
      <c r="D20" s="7">
        <v>7623000</v>
      </c>
      <c r="E20" s="7">
        <v>10254860</v>
      </c>
      <c r="F20" s="7">
        <v>10548600</v>
      </c>
      <c r="G20" s="31">
        <v>9456200</v>
      </c>
      <c r="H20" s="31">
        <v>10408500</v>
      </c>
      <c r="I20" s="32">
        <v>9256820</v>
      </c>
      <c r="J20" s="8">
        <v>10945600</v>
      </c>
      <c r="K20" s="8">
        <v>8935500</v>
      </c>
      <c r="L20" s="8">
        <v>9525600</v>
      </c>
      <c r="M20" s="8">
        <v>8715920</v>
      </c>
      <c r="N20" s="8">
        <v>9148323</v>
      </c>
      <c r="O20" s="33">
        <f t="shared" si="0"/>
        <v>113055423</v>
      </c>
      <c r="P20" s="21"/>
    </row>
    <row r="21" spans="1:16" s="28" customFormat="1" ht="31.5" customHeight="1">
      <c r="A21" s="52"/>
      <c r="B21" s="23" t="s">
        <v>12</v>
      </c>
      <c r="C21" s="24">
        <v>9008600</v>
      </c>
      <c r="D21" s="24">
        <v>7626950</v>
      </c>
      <c r="E21" s="25">
        <v>10254886</v>
      </c>
      <c r="F21" s="25">
        <v>8134850</v>
      </c>
      <c r="G21" s="25">
        <v>7319215</v>
      </c>
      <c r="H21" s="25">
        <v>9493450</v>
      </c>
      <c r="I21" s="25">
        <v>9819260</v>
      </c>
      <c r="J21" s="25">
        <v>7811100</v>
      </c>
      <c r="K21" s="25">
        <v>5448900</v>
      </c>
      <c r="L21" s="25">
        <v>5373400</v>
      </c>
      <c r="M21" s="25"/>
      <c r="N21" s="25"/>
      <c r="O21" s="26">
        <f t="shared" si="0"/>
        <v>80290611</v>
      </c>
      <c r="P21" s="27">
        <f>O21*100/O20</f>
        <v>71.018805528683046</v>
      </c>
    </row>
    <row r="22" spans="1:16" s="22" customFormat="1" ht="31.5" customHeight="1">
      <c r="A22" s="52" t="s">
        <v>20</v>
      </c>
      <c r="B22" s="29" t="s">
        <v>11</v>
      </c>
      <c r="C22" s="7">
        <v>3856200</v>
      </c>
      <c r="D22" s="7">
        <v>5712560</v>
      </c>
      <c r="E22" s="7">
        <v>4853200</v>
      </c>
      <c r="F22" s="7">
        <v>5042100</v>
      </c>
      <c r="G22" s="31">
        <v>5840250</v>
      </c>
      <c r="H22" s="32">
        <v>6648030</v>
      </c>
      <c r="I22" s="32">
        <v>4998500</v>
      </c>
      <c r="J22" s="8">
        <v>5936950</v>
      </c>
      <c r="K22" s="8">
        <v>5332000</v>
      </c>
      <c r="L22" s="8">
        <v>4838251</v>
      </c>
      <c r="M22" s="8">
        <v>4975920</v>
      </c>
      <c r="N22" s="8">
        <v>5870668</v>
      </c>
      <c r="O22" s="33">
        <f t="shared" si="0"/>
        <v>63904629</v>
      </c>
      <c r="P22" s="21"/>
    </row>
    <row r="23" spans="1:16" s="28" customFormat="1" ht="31.5" customHeight="1">
      <c r="A23" s="52"/>
      <c r="B23" s="23" t="s">
        <v>12</v>
      </c>
      <c r="C23" s="25">
        <v>3443403</v>
      </c>
      <c r="D23" s="24">
        <v>3489178</v>
      </c>
      <c r="E23" s="25">
        <v>4329178</v>
      </c>
      <c r="F23" s="25">
        <v>4363568</v>
      </c>
      <c r="G23" s="25">
        <v>4923568</v>
      </c>
      <c r="H23" s="25">
        <v>5093568</v>
      </c>
      <c r="I23" s="25">
        <v>4293568</v>
      </c>
      <c r="J23" s="25">
        <v>5003068</v>
      </c>
      <c r="K23" s="25">
        <v>5083068</v>
      </c>
      <c r="L23" s="25">
        <v>4483068</v>
      </c>
      <c r="M23" s="25"/>
      <c r="N23" s="25"/>
      <c r="O23" s="26">
        <f t="shared" si="0"/>
        <v>44505235</v>
      </c>
      <c r="P23" s="27">
        <f>O23*100/O22</f>
        <v>69.643210040386904</v>
      </c>
    </row>
    <row r="24" spans="1:16" s="28" customFormat="1" ht="31.5" customHeight="1">
      <c r="A24" s="52" t="s">
        <v>21</v>
      </c>
      <c r="B24" s="29" t="s">
        <v>11</v>
      </c>
      <c r="C24" s="7">
        <f>C22+C20+C18+C16+C14+C12+C8+++C10+C6</f>
        <v>150105100</v>
      </c>
      <c r="D24" s="7">
        <f t="shared" ref="D24:F24" si="1">D22+D20+D18+D16+D14+D12+D8+++D10+D6</f>
        <v>160975060</v>
      </c>
      <c r="E24" s="7">
        <f t="shared" si="1"/>
        <v>169880050</v>
      </c>
      <c r="F24" s="7">
        <f t="shared" si="1"/>
        <v>160253100</v>
      </c>
      <c r="G24" s="7">
        <v>159988800</v>
      </c>
      <c r="H24" s="7">
        <v>158491830</v>
      </c>
      <c r="I24" s="7">
        <v>159356340</v>
      </c>
      <c r="J24" s="7">
        <v>166545267</v>
      </c>
      <c r="K24" s="7">
        <v>155335600</v>
      </c>
      <c r="L24" s="7">
        <v>157319721</v>
      </c>
      <c r="M24" s="7">
        <v>157889392</v>
      </c>
      <c r="N24" s="7">
        <v>163247984</v>
      </c>
      <c r="O24" s="7">
        <f t="shared" si="0"/>
        <v>1919388244</v>
      </c>
      <c r="P24" s="37"/>
    </row>
    <row r="25" spans="1:16" s="39" customFormat="1" ht="31.5" customHeight="1">
      <c r="A25" s="52"/>
      <c r="B25" s="38" t="s">
        <v>12</v>
      </c>
      <c r="C25" s="10">
        <f>C23+C21+C19+C17+C15+C13+C11+C9+C7</f>
        <v>66024022</v>
      </c>
      <c r="D25" s="10">
        <f>D7+D9+D11+D13+D15+D17+D19+D21+D23</f>
        <v>102095119</v>
      </c>
      <c r="E25" s="10">
        <f>E23+E21+E19+E17+E15+E13+E11+E9+E7</f>
        <v>91156797</v>
      </c>
      <c r="F25" s="10">
        <f>F23+F21+F19+F17+F15+F13+F11+F9+F7</f>
        <v>82512231</v>
      </c>
      <c r="G25" s="10">
        <f t="shared" ref="G25:L25" si="2">G7+G9+G11+G13+G15+G17+G19+G21+G23</f>
        <v>72068766</v>
      </c>
      <c r="H25" s="10">
        <f t="shared" si="2"/>
        <v>67816427</v>
      </c>
      <c r="I25" s="10">
        <f t="shared" si="2"/>
        <v>64957944</v>
      </c>
      <c r="J25" s="10">
        <f t="shared" si="2"/>
        <v>61961061</v>
      </c>
      <c r="K25" s="10">
        <f t="shared" si="2"/>
        <v>39419560</v>
      </c>
      <c r="L25" s="10">
        <f t="shared" si="2"/>
        <v>33940441</v>
      </c>
      <c r="M25" s="10"/>
      <c r="N25" s="10"/>
      <c r="O25" s="10">
        <f t="shared" si="0"/>
        <v>681952368</v>
      </c>
      <c r="P25" s="27">
        <f>O25*100/O24</f>
        <v>35.529673068061157</v>
      </c>
    </row>
    <row r="26" spans="1:16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6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6">
      <c r="B28" s="12" t="s">
        <v>44</v>
      </c>
      <c r="C28" s="13">
        <v>681952368</v>
      </c>
    </row>
    <row r="29" spans="1:16">
      <c r="B29" s="14" t="s">
        <v>45</v>
      </c>
      <c r="C29" s="15">
        <f>C28*100/O24</f>
        <v>35.529673068061157</v>
      </c>
    </row>
    <row r="30" spans="1:16">
      <c r="C30" s="16"/>
      <c r="E30" s="16"/>
    </row>
  </sheetData>
  <mergeCells count="12">
    <mergeCell ref="A24:A25"/>
    <mergeCell ref="A8:A9"/>
    <mergeCell ref="A10:A11"/>
    <mergeCell ref="A12:A13"/>
    <mergeCell ref="A14:A15"/>
    <mergeCell ref="A16:A17"/>
    <mergeCell ref="A18:A19"/>
    <mergeCell ref="A2:O2"/>
    <mergeCell ref="A6:A7"/>
    <mergeCell ref="A3:O3"/>
    <mergeCell ref="A20:A21"/>
    <mergeCell ref="A22:A23"/>
  </mergeCells>
  <pageMargins left="0.31496062992125984" right="0.31496062992125984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"/>
  <sheetViews>
    <sheetView showGridLines="0" topLeftCell="A7" workbookViewId="0">
      <selection sqref="A1:O18"/>
    </sheetView>
  </sheetViews>
  <sheetFormatPr defaultColWidth="9" defaultRowHeight="15.75"/>
  <cols>
    <col min="1" max="1" width="3.5703125" style="99" customWidth="1"/>
    <col min="2" max="2" width="11.5703125" style="99" customWidth="1"/>
    <col min="3" max="3" width="13.140625" style="99" customWidth="1"/>
    <col min="4" max="4" width="13.7109375" style="99" customWidth="1"/>
    <col min="5" max="5" width="13" style="99" customWidth="1"/>
    <col min="6" max="6" width="13.28515625" style="99" customWidth="1"/>
    <col min="7" max="7" width="7" style="99" customWidth="1"/>
    <col min="8" max="8" width="5.42578125" style="99" customWidth="1"/>
    <col min="9" max="9" width="6.140625" style="99" customWidth="1"/>
    <col min="10" max="12" width="7.5703125" style="99" customWidth="1"/>
    <col min="13" max="13" width="6.42578125" style="99" customWidth="1"/>
    <col min="14" max="14" width="6" style="99" customWidth="1"/>
    <col min="15" max="15" width="14.28515625" style="99" customWidth="1"/>
    <col min="16" max="16384" width="9" style="99"/>
  </cols>
  <sheetData>
    <row r="1" spans="1:15" ht="18.75">
      <c r="A1" s="98" t="s">
        <v>42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5" ht="18.75">
      <c r="A2" s="98" t="s">
        <v>30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</row>
    <row r="3" spans="1:15" ht="18.75">
      <c r="A3" s="98" t="s">
        <v>41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</row>
    <row r="4" spans="1:15" ht="18.75">
      <c r="A4" s="100" t="s">
        <v>0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>
      <c r="A5" s="101" t="s">
        <v>1</v>
      </c>
      <c r="B5" s="101" t="s">
        <v>2</v>
      </c>
      <c r="C5" s="102" t="s">
        <v>30</v>
      </c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4"/>
    </row>
    <row r="6" spans="1:15" ht="31.5">
      <c r="A6" s="105"/>
      <c r="B6" s="105"/>
      <c r="C6" s="106" t="s">
        <v>3</v>
      </c>
      <c r="D6" s="106" t="s">
        <v>4</v>
      </c>
      <c r="E6" s="106" t="s">
        <v>5</v>
      </c>
      <c r="F6" s="106" t="s">
        <v>6</v>
      </c>
      <c r="G6" s="106" t="s">
        <v>7</v>
      </c>
      <c r="H6" s="106" t="s">
        <v>8</v>
      </c>
      <c r="I6" s="106" t="s">
        <v>22</v>
      </c>
      <c r="J6" s="106" t="s">
        <v>23</v>
      </c>
      <c r="K6" s="106" t="s">
        <v>24</v>
      </c>
      <c r="L6" s="106" t="s">
        <v>25</v>
      </c>
      <c r="M6" s="106" t="s">
        <v>26</v>
      </c>
      <c r="N6" s="106" t="s">
        <v>27</v>
      </c>
      <c r="O6" s="106" t="s">
        <v>40</v>
      </c>
    </row>
    <row r="7" spans="1:15">
      <c r="A7" s="105"/>
      <c r="B7" s="105"/>
      <c r="C7" s="106">
        <v>2563</v>
      </c>
      <c r="D7" s="106">
        <v>2563</v>
      </c>
      <c r="E7" s="106">
        <v>2563</v>
      </c>
      <c r="F7" s="106">
        <v>2564</v>
      </c>
      <c r="G7" s="106">
        <v>2564</v>
      </c>
      <c r="H7" s="106">
        <v>2564</v>
      </c>
      <c r="I7" s="106">
        <v>2564</v>
      </c>
      <c r="J7" s="106">
        <v>2564</v>
      </c>
      <c r="K7" s="106">
        <v>2564</v>
      </c>
      <c r="L7" s="106">
        <v>2564</v>
      </c>
      <c r="M7" s="106">
        <v>2564</v>
      </c>
      <c r="N7" s="106">
        <v>2564</v>
      </c>
      <c r="O7" s="106" t="s">
        <v>9</v>
      </c>
    </row>
    <row r="8" spans="1:15">
      <c r="A8" s="107"/>
      <c r="B8" s="107"/>
      <c r="C8" s="108" t="s">
        <v>9</v>
      </c>
      <c r="D8" s="108" t="s">
        <v>9</v>
      </c>
      <c r="E8" s="108" t="s">
        <v>9</v>
      </c>
      <c r="F8" s="108" t="s">
        <v>9</v>
      </c>
      <c r="G8" s="108" t="s">
        <v>9</v>
      </c>
      <c r="H8" s="108" t="s">
        <v>9</v>
      </c>
      <c r="I8" s="108" t="s">
        <v>9</v>
      </c>
      <c r="J8" s="108" t="s">
        <v>9</v>
      </c>
      <c r="K8" s="108" t="s">
        <v>9</v>
      </c>
      <c r="L8" s="108" t="s">
        <v>9</v>
      </c>
      <c r="M8" s="108" t="s">
        <v>9</v>
      </c>
      <c r="N8" s="108" t="s">
        <v>9</v>
      </c>
      <c r="O8" s="108"/>
    </row>
    <row r="9" spans="1:15" ht="27" customHeight="1">
      <c r="A9" s="109">
        <v>1</v>
      </c>
      <c r="B9" s="110" t="s">
        <v>10</v>
      </c>
      <c r="C9" s="111">
        <v>10778000</v>
      </c>
      <c r="D9" s="111">
        <v>40283000</v>
      </c>
      <c r="E9" s="112">
        <v>32018500</v>
      </c>
      <c r="F9" s="112">
        <v>21743000</v>
      </c>
      <c r="G9" s="113" t="s">
        <v>38</v>
      </c>
      <c r="H9" s="113" t="s">
        <v>38</v>
      </c>
      <c r="I9" s="113" t="s">
        <v>38</v>
      </c>
      <c r="J9" s="113" t="s">
        <v>38</v>
      </c>
      <c r="K9" s="113" t="s">
        <v>38</v>
      </c>
      <c r="L9" s="113" t="s">
        <v>38</v>
      </c>
      <c r="M9" s="113" t="s">
        <v>38</v>
      </c>
      <c r="N9" s="113" t="s">
        <v>38</v>
      </c>
      <c r="O9" s="114">
        <v>104822500</v>
      </c>
    </row>
    <row r="10" spans="1:15" ht="24" customHeight="1">
      <c r="A10" s="109">
        <v>2</v>
      </c>
      <c r="B10" s="110" t="s">
        <v>13</v>
      </c>
      <c r="C10" s="111">
        <v>3242691</v>
      </c>
      <c r="D10" s="111">
        <v>3260021</v>
      </c>
      <c r="E10" s="112">
        <v>4039633</v>
      </c>
      <c r="F10" s="112">
        <v>5345033</v>
      </c>
      <c r="G10" s="113" t="s">
        <v>38</v>
      </c>
      <c r="H10" s="113" t="s">
        <v>38</v>
      </c>
      <c r="I10" s="113" t="s">
        <v>38</v>
      </c>
      <c r="J10" s="113" t="s">
        <v>38</v>
      </c>
      <c r="K10" s="113" t="s">
        <v>38</v>
      </c>
      <c r="L10" s="113" t="s">
        <v>38</v>
      </c>
      <c r="M10" s="113" t="s">
        <v>38</v>
      </c>
      <c r="N10" s="113" t="s">
        <v>38</v>
      </c>
      <c r="O10" s="114">
        <v>15887378</v>
      </c>
    </row>
    <row r="11" spans="1:15" ht="24" customHeight="1">
      <c r="A11" s="109">
        <v>3</v>
      </c>
      <c r="B11" s="110" t="s">
        <v>14</v>
      </c>
      <c r="C11" s="111">
        <v>6104380</v>
      </c>
      <c r="D11" s="111">
        <v>17614130</v>
      </c>
      <c r="E11" s="112">
        <v>15761030</v>
      </c>
      <c r="F11" s="112">
        <v>15719030</v>
      </c>
      <c r="G11" s="113" t="s">
        <v>38</v>
      </c>
      <c r="H11" s="113" t="s">
        <v>38</v>
      </c>
      <c r="I11" s="113" t="s">
        <v>38</v>
      </c>
      <c r="J11" s="113" t="s">
        <v>38</v>
      </c>
      <c r="K11" s="113" t="s">
        <v>38</v>
      </c>
      <c r="L11" s="113" t="s">
        <v>38</v>
      </c>
      <c r="M11" s="113" t="s">
        <v>38</v>
      </c>
      <c r="N11" s="113" t="s">
        <v>38</v>
      </c>
      <c r="O11" s="114">
        <v>55198570</v>
      </c>
    </row>
    <row r="12" spans="1:15" ht="24" customHeight="1">
      <c r="A12" s="109">
        <v>4</v>
      </c>
      <c r="B12" s="110" t="s">
        <v>15</v>
      </c>
      <c r="C12" s="111">
        <v>4353520</v>
      </c>
      <c r="D12" s="111">
        <v>6896330</v>
      </c>
      <c r="E12" s="112">
        <v>7878360</v>
      </c>
      <c r="F12" s="112">
        <v>10102040</v>
      </c>
      <c r="G12" s="113" t="s">
        <v>38</v>
      </c>
      <c r="H12" s="113" t="s">
        <v>38</v>
      </c>
      <c r="I12" s="113" t="s">
        <v>38</v>
      </c>
      <c r="J12" s="113" t="s">
        <v>38</v>
      </c>
      <c r="K12" s="113" t="s">
        <v>38</v>
      </c>
      <c r="L12" s="113" t="s">
        <v>38</v>
      </c>
      <c r="M12" s="113" t="s">
        <v>38</v>
      </c>
      <c r="N12" s="113" t="s">
        <v>38</v>
      </c>
      <c r="O12" s="114">
        <v>29230250</v>
      </c>
    </row>
    <row r="13" spans="1:15" ht="24" customHeight="1">
      <c r="A13" s="109">
        <v>5</v>
      </c>
      <c r="B13" s="110" t="s">
        <v>16</v>
      </c>
      <c r="C13" s="111">
        <v>17468218</v>
      </c>
      <c r="D13" s="111">
        <v>13013300</v>
      </c>
      <c r="E13" s="112">
        <v>12428000</v>
      </c>
      <c r="F13" s="112">
        <v>14098000</v>
      </c>
      <c r="G13" s="113" t="s">
        <v>38</v>
      </c>
      <c r="H13" s="113" t="s">
        <v>38</v>
      </c>
      <c r="I13" s="113" t="s">
        <v>38</v>
      </c>
      <c r="J13" s="113" t="s">
        <v>38</v>
      </c>
      <c r="K13" s="113" t="s">
        <v>38</v>
      </c>
      <c r="L13" s="113" t="s">
        <v>38</v>
      </c>
      <c r="M13" s="113" t="s">
        <v>38</v>
      </c>
      <c r="N13" s="113" t="s">
        <v>38</v>
      </c>
      <c r="O13" s="114">
        <v>57007518</v>
      </c>
    </row>
    <row r="14" spans="1:15" ht="24" customHeight="1">
      <c r="A14" s="109">
        <v>6</v>
      </c>
      <c r="B14" s="110" t="s">
        <v>17</v>
      </c>
      <c r="C14" s="111">
        <v>9534000</v>
      </c>
      <c r="D14" s="111">
        <v>8164000</v>
      </c>
      <c r="E14" s="112">
        <v>2143000</v>
      </c>
      <c r="F14" s="112">
        <v>1406500</v>
      </c>
      <c r="G14" s="113" t="s">
        <v>38</v>
      </c>
      <c r="H14" s="113" t="s">
        <v>38</v>
      </c>
      <c r="I14" s="113" t="s">
        <v>38</v>
      </c>
      <c r="J14" s="113" t="s">
        <v>38</v>
      </c>
      <c r="K14" s="113" t="s">
        <v>38</v>
      </c>
      <c r="L14" s="113" t="s">
        <v>38</v>
      </c>
      <c r="M14" s="113" t="s">
        <v>38</v>
      </c>
      <c r="N14" s="113" t="s">
        <v>38</v>
      </c>
      <c r="O14" s="114">
        <v>21247500</v>
      </c>
    </row>
    <row r="15" spans="1:15" ht="24" customHeight="1">
      <c r="A15" s="109">
        <v>7</v>
      </c>
      <c r="B15" s="110" t="s">
        <v>18</v>
      </c>
      <c r="C15" s="111">
        <v>2091210</v>
      </c>
      <c r="D15" s="111">
        <v>1748210</v>
      </c>
      <c r="E15" s="112">
        <v>2304210</v>
      </c>
      <c r="F15" s="112">
        <v>1600210</v>
      </c>
      <c r="G15" s="113" t="s">
        <v>38</v>
      </c>
      <c r="H15" s="113" t="s">
        <v>38</v>
      </c>
      <c r="I15" s="113" t="s">
        <v>38</v>
      </c>
      <c r="J15" s="113" t="s">
        <v>38</v>
      </c>
      <c r="K15" s="113" t="s">
        <v>38</v>
      </c>
      <c r="L15" s="113" t="s">
        <v>38</v>
      </c>
      <c r="M15" s="113" t="s">
        <v>38</v>
      </c>
      <c r="N15" s="113" t="s">
        <v>38</v>
      </c>
      <c r="O15" s="114">
        <v>7743840</v>
      </c>
    </row>
    <row r="16" spans="1:15" ht="24" customHeight="1">
      <c r="A16" s="109">
        <v>8</v>
      </c>
      <c r="B16" s="110" t="s">
        <v>19</v>
      </c>
      <c r="C16" s="111">
        <v>9008600</v>
      </c>
      <c r="D16" s="111">
        <v>7626950</v>
      </c>
      <c r="E16" s="112">
        <v>10254886</v>
      </c>
      <c r="F16" s="115">
        <v>8134850</v>
      </c>
      <c r="G16" s="116" t="s">
        <v>38</v>
      </c>
      <c r="H16" s="116" t="s">
        <v>38</v>
      </c>
      <c r="I16" s="116" t="s">
        <v>38</v>
      </c>
      <c r="J16" s="116" t="s">
        <v>38</v>
      </c>
      <c r="K16" s="116" t="s">
        <v>38</v>
      </c>
      <c r="L16" s="116" t="s">
        <v>38</v>
      </c>
      <c r="M16" s="116" t="s">
        <v>38</v>
      </c>
      <c r="N16" s="116" t="s">
        <v>38</v>
      </c>
      <c r="O16" s="117">
        <v>35025286</v>
      </c>
    </row>
    <row r="17" spans="1:15" ht="24" customHeight="1">
      <c r="A17" s="118">
        <v>9</v>
      </c>
      <c r="B17" s="119" t="s">
        <v>20</v>
      </c>
      <c r="C17" s="115">
        <v>3443403</v>
      </c>
      <c r="D17" s="120">
        <v>3489178</v>
      </c>
      <c r="E17" s="121">
        <v>4329178</v>
      </c>
      <c r="F17" s="122">
        <v>4363568</v>
      </c>
      <c r="G17" s="123" t="s">
        <v>38</v>
      </c>
      <c r="H17" s="123" t="s">
        <v>38</v>
      </c>
      <c r="I17" s="123" t="s">
        <v>38</v>
      </c>
      <c r="J17" s="123" t="s">
        <v>38</v>
      </c>
      <c r="K17" s="123" t="s">
        <v>38</v>
      </c>
      <c r="L17" s="123" t="s">
        <v>38</v>
      </c>
      <c r="M17" s="123" t="s">
        <v>38</v>
      </c>
      <c r="N17" s="123" t="s">
        <v>38</v>
      </c>
      <c r="O17" s="124">
        <v>15625327</v>
      </c>
    </row>
    <row r="18" spans="1:15" s="130" customFormat="1" ht="21.75" customHeight="1">
      <c r="A18" s="125" t="s">
        <v>39</v>
      </c>
      <c r="B18" s="126"/>
      <c r="C18" s="127">
        <v>66024022</v>
      </c>
      <c r="D18" s="127">
        <f>SUM(D9:D17)</f>
        <v>102095119</v>
      </c>
      <c r="E18" s="127">
        <f>SUM(E9:E17)</f>
        <v>91156797</v>
      </c>
      <c r="F18" s="127">
        <f>SUM(F9:F17)</f>
        <v>82512231</v>
      </c>
      <c r="G18" s="128" t="s">
        <v>38</v>
      </c>
      <c r="H18" s="128" t="s">
        <v>38</v>
      </c>
      <c r="I18" s="128" t="s">
        <v>38</v>
      </c>
      <c r="J18" s="128" t="s">
        <v>38</v>
      </c>
      <c r="K18" s="128" t="s">
        <v>38</v>
      </c>
      <c r="L18" s="128" t="s">
        <v>38</v>
      </c>
      <c r="M18" s="128" t="s">
        <v>38</v>
      </c>
      <c r="N18" s="128" t="s">
        <v>38</v>
      </c>
      <c r="O18" s="129">
        <v>341788169</v>
      </c>
    </row>
    <row r="19" spans="1:15">
      <c r="C19" s="131"/>
      <c r="D19" s="132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</row>
    <row r="21" spans="1:15">
      <c r="D21" s="133"/>
    </row>
  </sheetData>
  <mergeCells count="8">
    <mergeCell ref="A18:B18"/>
    <mergeCell ref="A1:O1"/>
    <mergeCell ref="A2:O2"/>
    <mergeCell ref="A3:O3"/>
    <mergeCell ref="A4:O4"/>
    <mergeCell ref="A5:A8"/>
    <mergeCell ref="B5:B8"/>
    <mergeCell ref="C5:O5"/>
  </mergeCells>
  <pageMargins left="0.74803149606299213" right="0.74803149606299213" top="0.98425196850393704" bottom="0.98425196850393704" header="0.51181102362204722" footer="0.51181102362204722"/>
  <pageSetup paperSize="9" scale="95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0"/>
  <sheetViews>
    <sheetView topLeftCell="E2" zoomScale="120" zoomScaleNormal="120" workbookViewId="0">
      <selection sqref="A1:P15"/>
    </sheetView>
  </sheetViews>
  <sheetFormatPr defaultRowHeight="15"/>
  <cols>
    <col min="1" max="1" width="4.42578125" style="1" customWidth="1"/>
    <col min="2" max="3" width="9.140625" style="1"/>
    <col min="4" max="4" width="13.42578125" style="1" customWidth="1"/>
    <col min="5" max="5" width="14.28515625" style="1" customWidth="1"/>
    <col min="6" max="6" width="13.28515625" style="1" customWidth="1"/>
    <col min="7" max="7" width="13.7109375" style="1" customWidth="1"/>
    <col min="8" max="8" width="11.140625" style="1" customWidth="1"/>
    <col min="9" max="9" width="10.42578125" style="96" customWidth="1"/>
    <col min="10" max="10" width="10.28515625" style="1" customWidth="1"/>
    <col min="11" max="12" width="10.42578125" style="1" customWidth="1"/>
    <col min="13" max="13" width="11.28515625" style="1" customWidth="1"/>
    <col min="14" max="14" width="10.85546875" style="1" customWidth="1"/>
    <col min="15" max="15" width="10.28515625" style="1" customWidth="1"/>
    <col min="16" max="16" width="11.28515625" style="1" customWidth="1"/>
    <col min="17" max="17" width="9.28515625" style="55" hidden="1" customWidth="1"/>
    <col min="18" max="18" width="9" style="1" customWidth="1"/>
    <col min="19" max="16384" width="9.140625" style="1"/>
  </cols>
  <sheetData>
    <row r="1" spans="1:16" ht="70.5" customHeight="1">
      <c r="A1" s="53" t="s">
        <v>32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>
      <c r="A2" s="56" t="s">
        <v>1</v>
      </c>
      <c r="B2" s="56" t="s">
        <v>2</v>
      </c>
      <c r="C2" s="57" t="s">
        <v>30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9"/>
    </row>
    <row r="3" spans="1:16" ht="15" customHeight="1">
      <c r="A3" s="60"/>
      <c r="B3" s="60"/>
      <c r="C3" s="61" t="s">
        <v>31</v>
      </c>
      <c r="D3" s="62" t="s">
        <v>28</v>
      </c>
      <c r="E3" s="61" t="s">
        <v>4</v>
      </c>
      <c r="F3" s="61" t="s">
        <v>5</v>
      </c>
      <c r="G3" s="61" t="s">
        <v>6</v>
      </c>
      <c r="H3" s="61" t="s">
        <v>7</v>
      </c>
      <c r="I3" s="63" t="s">
        <v>8</v>
      </c>
      <c r="J3" s="61" t="s">
        <v>22</v>
      </c>
      <c r="K3" s="63" t="s">
        <v>23</v>
      </c>
      <c r="L3" s="64" t="s">
        <v>24</v>
      </c>
      <c r="M3" s="63" t="s">
        <v>25</v>
      </c>
      <c r="N3" s="61" t="s">
        <v>26</v>
      </c>
      <c r="O3" s="61" t="s">
        <v>27</v>
      </c>
      <c r="P3" s="65" t="s">
        <v>29</v>
      </c>
    </row>
    <row r="4" spans="1:16">
      <c r="A4" s="66"/>
      <c r="B4" s="66"/>
      <c r="C4" s="61"/>
      <c r="D4" s="67">
        <v>2563</v>
      </c>
      <c r="E4" s="67">
        <v>2563</v>
      </c>
      <c r="F4" s="67">
        <v>2563</v>
      </c>
      <c r="G4" s="67">
        <v>2564</v>
      </c>
      <c r="H4" s="67">
        <v>2564</v>
      </c>
      <c r="I4" s="67">
        <v>2564</v>
      </c>
      <c r="J4" s="67">
        <v>2564</v>
      </c>
      <c r="K4" s="67">
        <v>2564</v>
      </c>
      <c r="L4" s="67">
        <v>2564</v>
      </c>
      <c r="M4" s="67">
        <v>2564</v>
      </c>
      <c r="N4" s="67">
        <v>2564</v>
      </c>
      <c r="O4" s="67">
        <v>2564</v>
      </c>
      <c r="P4" s="68"/>
    </row>
    <row r="5" spans="1:16">
      <c r="A5" s="69"/>
      <c r="B5" s="70"/>
      <c r="C5" s="69"/>
      <c r="D5" s="71" t="s">
        <v>33</v>
      </c>
      <c r="E5" s="61" t="s">
        <v>34</v>
      </c>
      <c r="F5" s="61" t="s">
        <v>9</v>
      </c>
      <c r="G5" s="61" t="s">
        <v>9</v>
      </c>
      <c r="H5" s="61" t="s">
        <v>9</v>
      </c>
      <c r="I5" s="63" t="s">
        <v>9</v>
      </c>
      <c r="J5" s="61" t="s">
        <v>9</v>
      </c>
      <c r="K5" s="63" t="s">
        <v>9</v>
      </c>
      <c r="L5" s="61" t="s">
        <v>9</v>
      </c>
      <c r="M5" s="63" t="s">
        <v>9</v>
      </c>
      <c r="N5" s="61" t="s">
        <v>9</v>
      </c>
      <c r="O5" s="61" t="s">
        <v>9</v>
      </c>
      <c r="P5" s="72"/>
    </row>
    <row r="6" spans="1:16" ht="15.75">
      <c r="A6" s="61">
        <v>1</v>
      </c>
      <c r="B6" s="70" t="s">
        <v>10</v>
      </c>
      <c r="C6" s="61" t="s">
        <v>11</v>
      </c>
      <c r="D6" s="73">
        <v>40123500</v>
      </c>
      <c r="E6" s="73">
        <v>40268600</v>
      </c>
      <c r="F6" s="74">
        <v>41163050</v>
      </c>
      <c r="G6" s="75">
        <v>40165000</v>
      </c>
      <c r="H6" s="76">
        <v>40486300</v>
      </c>
      <c r="I6" s="77">
        <v>40257350</v>
      </c>
      <c r="J6" s="78">
        <v>40350600</v>
      </c>
      <c r="K6" s="79">
        <v>40662000</v>
      </c>
      <c r="L6" s="80">
        <v>38235900</v>
      </c>
      <c r="M6" s="79">
        <v>37861600</v>
      </c>
      <c r="N6" s="79">
        <v>39670000</v>
      </c>
      <c r="O6" s="81">
        <v>45683700</v>
      </c>
      <c r="P6" s="82">
        <f>SUM(D6:O6)</f>
        <v>484927600</v>
      </c>
    </row>
    <row r="7" spans="1:16" ht="15.75">
      <c r="A7" s="61">
        <v>2</v>
      </c>
      <c r="B7" s="70" t="s">
        <v>13</v>
      </c>
      <c r="C7" s="61" t="s">
        <v>11</v>
      </c>
      <c r="D7" s="83">
        <v>4946250</v>
      </c>
      <c r="E7" s="83">
        <v>4642500</v>
      </c>
      <c r="F7" s="84">
        <v>5324620</v>
      </c>
      <c r="G7" s="85">
        <v>4665300</v>
      </c>
      <c r="H7" s="83">
        <v>4023600</v>
      </c>
      <c r="I7" s="86">
        <v>3922000</v>
      </c>
      <c r="J7" s="86">
        <v>4425600</v>
      </c>
      <c r="K7" s="87">
        <v>5025600</v>
      </c>
      <c r="L7" s="87">
        <v>4056800</v>
      </c>
      <c r="M7" s="87">
        <v>4733690</v>
      </c>
      <c r="N7" s="87">
        <v>5225900</v>
      </c>
      <c r="O7" s="88">
        <v>4056579</v>
      </c>
      <c r="P7" s="85">
        <f t="shared" ref="P7:P15" si="0">SUM(D7:O7)</f>
        <v>55048439</v>
      </c>
    </row>
    <row r="8" spans="1:16" ht="15.75">
      <c r="A8" s="61">
        <v>3</v>
      </c>
      <c r="B8" s="70" t="s">
        <v>14</v>
      </c>
      <c r="C8" s="61" t="s">
        <v>11</v>
      </c>
      <c r="D8" s="83">
        <v>14560300</v>
      </c>
      <c r="E8" s="83">
        <v>17450900</v>
      </c>
      <c r="F8" s="84">
        <v>20570200</v>
      </c>
      <c r="G8" s="85">
        <v>17680300</v>
      </c>
      <c r="H8" s="83">
        <v>19502400</v>
      </c>
      <c r="I8" s="83">
        <v>18256850</v>
      </c>
      <c r="J8" s="86">
        <v>17857620</v>
      </c>
      <c r="K8" s="87">
        <v>19457620</v>
      </c>
      <c r="L8" s="87">
        <v>17562000</v>
      </c>
      <c r="M8" s="87">
        <v>18208500</v>
      </c>
      <c r="N8" s="87">
        <v>17406108</v>
      </c>
      <c r="O8" s="87">
        <v>17529100</v>
      </c>
      <c r="P8" s="85">
        <f t="shared" si="0"/>
        <v>216041898</v>
      </c>
    </row>
    <row r="9" spans="1:16" ht="15.75">
      <c r="A9" s="61">
        <v>4</v>
      </c>
      <c r="B9" s="70" t="s">
        <v>15</v>
      </c>
      <c r="C9" s="61" t="s">
        <v>11</v>
      </c>
      <c r="D9" s="84">
        <v>5762000</v>
      </c>
      <c r="E9" s="84">
        <v>6896200</v>
      </c>
      <c r="F9" s="84">
        <v>8142800</v>
      </c>
      <c r="G9" s="85">
        <v>12045800</v>
      </c>
      <c r="H9" s="83">
        <v>12356700</v>
      </c>
      <c r="I9" s="83">
        <v>8106300</v>
      </c>
      <c r="J9" s="86">
        <v>10458600</v>
      </c>
      <c r="K9" s="87">
        <v>10408000</v>
      </c>
      <c r="L9" s="87">
        <v>8278350</v>
      </c>
      <c r="M9" s="87">
        <v>7317530</v>
      </c>
      <c r="N9" s="87">
        <v>9129394</v>
      </c>
      <c r="O9" s="88">
        <v>7718000</v>
      </c>
      <c r="P9" s="85">
        <f t="shared" si="0"/>
        <v>106619674</v>
      </c>
    </row>
    <row r="10" spans="1:16" ht="15.75">
      <c r="A10" s="61">
        <v>5</v>
      </c>
      <c r="B10" s="70" t="s">
        <v>16</v>
      </c>
      <c r="C10" s="61" t="s">
        <v>11</v>
      </c>
      <c r="D10" s="83">
        <v>29875000</v>
      </c>
      <c r="E10" s="84">
        <v>34250000</v>
      </c>
      <c r="F10" s="85">
        <v>32400220</v>
      </c>
      <c r="G10" s="85">
        <v>30213000</v>
      </c>
      <c r="H10" s="83">
        <v>32300000</v>
      </c>
      <c r="I10" s="83">
        <v>32263000</v>
      </c>
      <c r="J10" s="86">
        <v>32060000</v>
      </c>
      <c r="K10" s="87">
        <v>32065200</v>
      </c>
      <c r="L10" s="87">
        <v>31257800</v>
      </c>
      <c r="M10" s="87">
        <v>33206000</v>
      </c>
      <c r="N10" s="87">
        <v>30506000</v>
      </c>
      <c r="O10" s="87">
        <v>32206208</v>
      </c>
      <c r="P10" s="85">
        <f t="shared" si="0"/>
        <v>382602428</v>
      </c>
    </row>
    <row r="11" spans="1:16" ht="15.75">
      <c r="A11" s="61">
        <v>6</v>
      </c>
      <c r="B11" s="70" t="s">
        <v>17</v>
      </c>
      <c r="C11" s="61" t="s">
        <v>11</v>
      </c>
      <c r="D11" s="83">
        <v>25159350</v>
      </c>
      <c r="E11" s="84">
        <v>24259000</v>
      </c>
      <c r="F11" s="84">
        <v>27595100</v>
      </c>
      <c r="G11" s="85">
        <v>21409000</v>
      </c>
      <c r="H11" s="86">
        <v>21439150</v>
      </c>
      <c r="I11" s="83">
        <v>22246800</v>
      </c>
      <c r="J11" s="86">
        <v>22254600</v>
      </c>
      <c r="K11" s="87">
        <v>24569200</v>
      </c>
      <c r="L11" s="87">
        <v>23498500</v>
      </c>
      <c r="M11" s="87">
        <v>24458600</v>
      </c>
      <c r="N11" s="85">
        <v>24775100</v>
      </c>
      <c r="O11" s="88">
        <v>22552556</v>
      </c>
      <c r="P11" s="85">
        <f t="shared" si="0"/>
        <v>284216956</v>
      </c>
    </row>
    <row r="12" spans="1:16" ht="15.75">
      <c r="A12" s="61">
        <v>7</v>
      </c>
      <c r="B12" s="70" t="s">
        <v>18</v>
      </c>
      <c r="C12" s="61" t="s">
        <v>11</v>
      </c>
      <c r="D12" s="84">
        <v>17586000</v>
      </c>
      <c r="E12" s="84">
        <v>19872300</v>
      </c>
      <c r="F12" s="84">
        <v>19576000</v>
      </c>
      <c r="G12" s="85">
        <v>18484000</v>
      </c>
      <c r="H12" s="83">
        <v>14584200</v>
      </c>
      <c r="I12" s="86">
        <v>16383000</v>
      </c>
      <c r="J12" s="86">
        <v>17694000</v>
      </c>
      <c r="K12" s="87">
        <v>17475097</v>
      </c>
      <c r="L12" s="87">
        <v>18178750</v>
      </c>
      <c r="M12" s="87">
        <v>17169950</v>
      </c>
      <c r="N12" s="87">
        <v>17485050</v>
      </c>
      <c r="O12" s="87">
        <v>18482850</v>
      </c>
      <c r="P12" s="85">
        <f t="shared" si="0"/>
        <v>212971197</v>
      </c>
    </row>
    <row r="13" spans="1:16" ht="15.75">
      <c r="A13" s="61">
        <v>8</v>
      </c>
      <c r="B13" s="70" t="s">
        <v>19</v>
      </c>
      <c r="C13" s="61" t="s">
        <v>11</v>
      </c>
      <c r="D13" s="89">
        <v>8236500</v>
      </c>
      <c r="E13" s="85">
        <v>7623000</v>
      </c>
      <c r="F13" s="85">
        <v>10254860</v>
      </c>
      <c r="G13" s="85">
        <v>10548600</v>
      </c>
      <c r="H13" s="83">
        <v>9456200</v>
      </c>
      <c r="I13" s="83">
        <v>10408500</v>
      </c>
      <c r="J13" s="86">
        <v>9256820</v>
      </c>
      <c r="K13" s="87">
        <v>10945600</v>
      </c>
      <c r="L13" s="87">
        <v>8935500</v>
      </c>
      <c r="M13" s="87">
        <v>9525600</v>
      </c>
      <c r="N13" s="87">
        <v>8715920</v>
      </c>
      <c r="O13" s="88">
        <v>9148323</v>
      </c>
      <c r="P13" s="85">
        <f t="shared" si="0"/>
        <v>113055423</v>
      </c>
    </row>
    <row r="14" spans="1:16" ht="15.75">
      <c r="A14" s="61">
        <v>9</v>
      </c>
      <c r="B14" s="70" t="s">
        <v>20</v>
      </c>
      <c r="C14" s="61" t="s">
        <v>11</v>
      </c>
      <c r="D14" s="84">
        <v>3856200</v>
      </c>
      <c r="E14" s="84">
        <v>5712560</v>
      </c>
      <c r="F14" s="84">
        <v>4853200</v>
      </c>
      <c r="G14" s="85">
        <v>5042100</v>
      </c>
      <c r="H14" s="83">
        <v>5840250</v>
      </c>
      <c r="I14" s="86">
        <v>6648030</v>
      </c>
      <c r="J14" s="86">
        <v>4998500</v>
      </c>
      <c r="K14" s="87">
        <v>5936950</v>
      </c>
      <c r="L14" s="87">
        <v>5332000</v>
      </c>
      <c r="M14" s="87">
        <v>4838251</v>
      </c>
      <c r="N14" s="87">
        <v>4975920</v>
      </c>
      <c r="O14" s="88">
        <v>5870668</v>
      </c>
      <c r="P14" s="85">
        <f t="shared" si="0"/>
        <v>63904629</v>
      </c>
    </row>
    <row r="15" spans="1:16" ht="15.75">
      <c r="A15" s="61"/>
      <c r="B15" s="90" t="s">
        <v>21</v>
      </c>
      <c r="C15" s="91" t="s">
        <v>11</v>
      </c>
      <c r="D15" s="92">
        <f>SUM(D6:D14)</f>
        <v>150105100</v>
      </c>
      <c r="E15" s="85">
        <f t="shared" ref="E15:O15" si="1">E6+E7+E8+E9+E10+E11+E12+E13+E14</f>
        <v>160975060</v>
      </c>
      <c r="F15" s="85">
        <f t="shared" si="1"/>
        <v>169880050</v>
      </c>
      <c r="G15" s="85">
        <f t="shared" si="1"/>
        <v>160253100</v>
      </c>
      <c r="H15" s="85">
        <f t="shared" si="1"/>
        <v>159988800</v>
      </c>
      <c r="I15" s="85">
        <f t="shared" si="1"/>
        <v>158491830</v>
      </c>
      <c r="J15" s="85">
        <f t="shared" si="1"/>
        <v>159356340</v>
      </c>
      <c r="K15" s="85">
        <f t="shared" si="1"/>
        <v>166545267</v>
      </c>
      <c r="L15" s="85">
        <f t="shared" si="1"/>
        <v>155335600</v>
      </c>
      <c r="M15" s="85">
        <f t="shared" si="1"/>
        <v>157319721</v>
      </c>
      <c r="N15" s="85">
        <f t="shared" si="1"/>
        <v>157889392</v>
      </c>
      <c r="O15" s="92">
        <f t="shared" si="1"/>
        <v>163247984</v>
      </c>
      <c r="P15" s="85">
        <f t="shared" si="0"/>
        <v>1919388244</v>
      </c>
    </row>
    <row r="16" spans="1:16">
      <c r="A16" s="93"/>
      <c r="B16" s="93"/>
      <c r="C16" s="93"/>
      <c r="D16" s="93"/>
      <c r="E16" s="93"/>
      <c r="F16" s="93"/>
      <c r="G16" s="93"/>
      <c r="H16" s="93"/>
      <c r="I16" s="94"/>
    </row>
    <row r="17" spans="1:11">
      <c r="A17" s="93"/>
      <c r="B17" s="93"/>
      <c r="C17" s="93"/>
      <c r="D17" s="93"/>
      <c r="E17" s="93"/>
      <c r="F17" s="93"/>
      <c r="G17" s="93"/>
      <c r="H17" s="93"/>
      <c r="I17" s="94"/>
      <c r="K17" s="95"/>
    </row>
    <row r="18" spans="1:11">
      <c r="H18" s="2"/>
    </row>
    <row r="20" spans="1:11">
      <c r="D20" s="2"/>
      <c r="F20" s="97"/>
    </row>
  </sheetData>
  <mergeCells count="5">
    <mergeCell ref="A1:P1"/>
    <mergeCell ref="A2:A4"/>
    <mergeCell ref="B2:B4"/>
    <mergeCell ref="C2:P2"/>
    <mergeCell ref="P3:P5"/>
  </mergeCells>
  <pageMargins left="0.31496062992125984" right="0.31496062992125984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ยอดจำหน่าย</vt:lpstr>
      <vt:lpstr>รายงานยอดจำหน่าย OToP จากกรม </vt:lpstr>
      <vt:lpstr>เป้าหมายการจำหน่าย OToP ปี 2564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2021-08-09T03:20:54Z</dcterms:modified>
</cp:coreProperties>
</file>